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14210"/>
</workbook>
</file>

<file path=xl/calcChain.xml><?xml version="1.0" encoding="utf-8"?>
<calcChain xmlns="http://schemas.openxmlformats.org/spreadsheetml/2006/main">
  <c r="F40" i="4"/>
  <c r="F39"/>
  <c r="F19"/>
  <c r="G19"/>
  <c r="F18"/>
  <c r="G18"/>
  <c r="D39"/>
  <c r="F38"/>
  <c r="F51"/>
  <c r="D74"/>
  <c r="E80"/>
  <c r="D80"/>
  <c r="C80"/>
  <c r="C83"/>
  <c r="B135"/>
  <c r="G154"/>
  <c r="G150"/>
  <c r="G144"/>
  <c r="G140"/>
  <c r="G136"/>
  <c r="G132"/>
  <c r="G126"/>
  <c r="G121"/>
  <c r="G118"/>
  <c r="G116"/>
  <c r="G111"/>
  <c r="G110"/>
  <c r="G105"/>
  <c r="G100"/>
  <c r="G88"/>
  <c r="G89"/>
  <c r="F165"/>
  <c r="F166"/>
  <c r="F167"/>
  <c r="F168"/>
  <c r="F160"/>
  <c r="F159"/>
  <c r="F158"/>
  <c r="F154"/>
  <c r="F150"/>
  <c r="F146"/>
  <c r="F144"/>
  <c r="F140"/>
  <c r="F136"/>
  <c r="F132"/>
  <c r="F126"/>
  <c r="F121"/>
  <c r="F118"/>
  <c r="F116"/>
  <c r="F111"/>
  <c r="F110"/>
  <c r="F105"/>
  <c r="F100"/>
  <c r="F91"/>
  <c r="F92"/>
  <c r="F93"/>
  <c r="F88"/>
  <c r="F89"/>
  <c r="E163"/>
  <c r="E162"/>
  <c r="G162"/>
  <c r="D163"/>
  <c r="D162"/>
  <c r="G94"/>
  <c r="F162"/>
  <c r="D83"/>
  <c r="F94"/>
  <c r="F87"/>
  <c r="F163"/>
  <c r="G87"/>
  <c r="G163"/>
  <c r="G71"/>
  <c r="E83"/>
  <c r="G83"/>
  <c r="G8"/>
  <c r="G9"/>
  <c r="G10"/>
  <c r="G11"/>
  <c r="G14"/>
  <c r="G15"/>
  <c r="G16"/>
  <c r="G17"/>
  <c r="G22"/>
  <c r="G23"/>
  <c r="G25"/>
  <c r="G26"/>
  <c r="G28"/>
  <c r="G31"/>
  <c r="F8"/>
  <c r="F9"/>
  <c r="F10"/>
  <c r="F11"/>
  <c r="F14"/>
  <c r="F15"/>
  <c r="F16"/>
  <c r="F17"/>
  <c r="F22"/>
  <c r="F25"/>
  <c r="F26"/>
  <c r="F28"/>
  <c r="F31"/>
  <c r="F36"/>
  <c r="F37"/>
  <c r="F45"/>
  <c r="F47"/>
  <c r="F55"/>
  <c r="F56"/>
  <c r="F58"/>
  <c r="F61"/>
  <c r="F62"/>
  <c r="F63"/>
  <c r="F71"/>
  <c r="F72"/>
  <c r="F73"/>
  <c r="F76"/>
  <c r="F78"/>
  <c r="F79"/>
  <c r="G75"/>
  <c r="G76"/>
  <c r="G74"/>
  <c r="E50"/>
  <c r="D50"/>
  <c r="C50"/>
  <c r="E46"/>
  <c r="D46"/>
  <c r="C46"/>
  <c r="G79"/>
  <c r="G78"/>
  <c r="G73"/>
  <c r="G72"/>
  <c r="D70"/>
  <c r="C70"/>
  <c r="E68"/>
  <c r="E67"/>
  <c r="E59"/>
  <c r="D68"/>
  <c r="D67"/>
  <c r="C68"/>
  <c r="C67"/>
  <c r="D64"/>
  <c r="C64"/>
  <c r="G63"/>
  <c r="G62"/>
  <c r="G61"/>
  <c r="D60"/>
  <c r="E57"/>
  <c r="D57"/>
  <c r="G56"/>
  <c r="G55"/>
  <c r="G48"/>
  <c r="G47"/>
  <c r="G45"/>
  <c r="G44"/>
  <c r="G43"/>
  <c r="G42"/>
  <c r="G40"/>
  <c r="G37"/>
  <c r="G36"/>
  <c r="E29"/>
  <c r="D30"/>
  <c r="D29"/>
  <c r="C29"/>
  <c r="D27"/>
  <c r="D21"/>
  <c r="D13"/>
  <c r="C12"/>
  <c r="D59"/>
  <c r="E49"/>
  <c r="F50"/>
  <c r="C59"/>
  <c r="D34"/>
  <c r="G13"/>
  <c r="F60"/>
  <c r="G7"/>
  <c r="G24"/>
  <c r="G21"/>
  <c r="F21"/>
  <c r="F53"/>
  <c r="F54"/>
  <c r="F57"/>
  <c r="F70"/>
  <c r="F46"/>
  <c r="F30"/>
  <c r="G30"/>
  <c r="G27"/>
  <c r="F27"/>
  <c r="F24"/>
  <c r="D12"/>
  <c r="F13"/>
  <c r="F7"/>
  <c r="D49"/>
  <c r="E34"/>
  <c r="G39"/>
  <c r="E12"/>
  <c r="G12"/>
  <c r="G46"/>
  <c r="G70"/>
  <c r="G41"/>
  <c r="G60"/>
  <c r="G54"/>
  <c r="D170"/>
  <c r="F6"/>
  <c r="F59"/>
  <c r="G6"/>
  <c r="F49"/>
  <c r="F29"/>
  <c r="G29"/>
  <c r="G20"/>
  <c r="G53"/>
  <c r="F34"/>
  <c r="F35"/>
  <c r="F12"/>
  <c r="C49"/>
  <c r="G59"/>
  <c r="G34"/>
  <c r="C170"/>
  <c r="G49"/>
  <c r="G5"/>
  <c r="E170"/>
  <c r="G170"/>
  <c r="F83"/>
  <c r="F170"/>
</calcChain>
</file>

<file path=xl/sharedStrings.xml><?xml version="1.0" encoding="utf-8"?>
<sst xmlns="http://schemas.openxmlformats.org/spreadsheetml/2006/main" count="239" uniqueCount="202">
  <si>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</si>
  <si>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</si>
  <si>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</si>
  <si>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</si>
  <si>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</si>
  <si>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</si>
  <si>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</si>
  <si>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</si>
  <si>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</si>
  <si>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</si>
  <si>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</si>
  <si>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</si>
  <si>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</si>
  <si>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</si>
  <si>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</si>
  <si>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</si>
  <si>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</si>
  <si>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</si>
  <si>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</si>
  <si>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</si>
  <si>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</si>
  <si>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</si>
  <si>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</si>
  <si>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</si>
  <si>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</si>
  <si>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</si>
  <si>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</si>
  <si>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</si>
  <si>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</si>
  <si>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</si>
  <si>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</si>
  <si>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</si>
  <si>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</si>
  <si>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</si>
  <si>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</si>
  <si>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</si>
  <si>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</si>
  <si>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</si>
  <si>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</si>
  <si>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</si>
  <si>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</si>
  <si>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</si>
  <si>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</si>
  <si>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</si>
  <si>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</si>
  <si>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</si>
  <si>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</si>
  <si>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</si>
  <si>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</si>
  <si>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</si>
  <si>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</si>
  <si>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</si>
  <si>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</si>
  <si>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</si>
  <si>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</si>
  <si>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</si>
  <si>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</si>
  <si>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</si>
  <si>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</si>
  <si>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</si>
  <si>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</si>
  <si>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</si>
  <si>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</si>
  <si>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</si>
  <si>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</si>
  <si>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</si>
  <si>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</si>
  <si>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</si>
  <si>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</si>
  <si>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</si>
  <si>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</si>
  <si>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</si>
  <si>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</si>
  <si>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</si>
  <si>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</si>
  <si>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</si>
  <si>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</si>
  <si>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</si>
  <si>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</si>
  <si>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</si>
  <si>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</si>
  <si>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</si>
  <si>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</si>
  <si>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</si>
  <si>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</si>
  <si>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</si>
  <si>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</si>
  <si>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</si>
  <si>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</si>
  <si>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</si>
  <si>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</si>
  <si>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</si>
  <si>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</si>
  <si>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</si>
  <si>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</si>
  <si>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</si>
  <si>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</si>
  <si>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</si>
  <si>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</si>
  <si>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</si>
  <si>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</si>
  <si>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</si>
  <si>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</si>
  <si>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</si>
  <si>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</si>
  <si>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</si>
  <si>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</si>
  <si>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</si>
  <si>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</si>
  <si>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</si>
  <si>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</si>
  <si>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</si>
  <si>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</si>
  <si>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</si>
  <si>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</si>
  <si>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</si>
  <si>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</si>
  <si>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</si>
  <si>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</si>
  <si>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</si>
  <si>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</si>
  <si>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</si>
  <si>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</si>
  <si>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90620230024050000151</t>
  </si>
  <si>
    <t>90620230027050000151</t>
  </si>
  <si>
    <t>90620235118050000151</t>
  </si>
  <si>
    <t>90620235260050000151</t>
  </si>
  <si>
    <t>90620230029050000151</t>
  </si>
  <si>
    <t>90620235082050000151</t>
  </si>
  <si>
    <t>'90620230024050000151</t>
  </si>
  <si>
    <t>90620240000000000151</t>
  </si>
  <si>
    <t>90620240014050000151</t>
  </si>
  <si>
    <t>90621860010050000151</t>
  </si>
  <si>
    <t>ИТОГО ДОХОДОВ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</si>
  <si>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</si>
  <si>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</si>
  <si>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</si>
  <si>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</si>
  <si>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 бюджетов муниципальных районов</t>
  </si>
  <si>
    <t xml:space="preserve"> 000 1170505005 0000 180</t>
  </si>
  <si>
    <t>енежные взыскания (штрафы) за нарушение законодательства РФ об электроэнергетике</t>
  </si>
  <si>
    <t>000 1 16 410000 01 0000 140</t>
  </si>
  <si>
    <t>000 1 14 06013 05 0000 430</t>
  </si>
  <si>
    <t>НАЛОГИ НА ИМУЩЕСТВО</t>
  </si>
  <si>
    <t>000 1 06 00000 00 0000 000</t>
  </si>
  <si>
    <t>Налоги на имущество физических лиц</t>
  </si>
  <si>
    <t xml:space="preserve"> 000 1 06 01000 00 0000 110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</si>
  <si>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</si>
  <si>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</si>
  <si>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</si>
  <si>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</si>
  <si>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</si>
  <si>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</si>
  <si>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</si>
  <si>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</si>
  <si>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</si>
  <si>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</si>
  <si>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</si>
  <si>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Дотации бюджетам бюджетной системы Российской Федерации</t>
  </si>
  <si>
    <t xml:space="preserve">Дотации бюджетам сельских поселений на выравнивание уровня бюджетной обеспеченности  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</si>
  <si>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</si>
  <si>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</si>
  <si>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</si>
  <si>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</si>
  <si>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</si>
  <si>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</si>
  <si>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сельским поселениям из районного бюджета на осуществление части полномочий, на обеспечение проживающих в поселении и нуждающихся в жилых помещениях малоимущих граждан жилыми помещениями, содержание муниципального жилищного фонда(в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</si>
  <si>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</si>
  <si>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</si>
  <si>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</si>
  <si>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</si>
  <si>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000 1 01 02020 01 0000 110</t>
  </si>
  <si>
    <t xml:space="preserve">   000 1 01 02030 01 0000 110</t>
  </si>
  <si>
    <t>000  1 11 00000 00 0000 000</t>
  </si>
  <si>
    <t>Доходы, получемые в виде арендной платы либо иной платы за передачу 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</si>
  <si>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000  1 11 05000 00 0000 120</t>
  </si>
  <si>
    <t>Доходы от сдачи в аренду имуществыа,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</si>
  <si>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000  1 11 05030 10 0000 120</t>
  </si>
  <si>
    <t>000  1 11 05035 10 0000 120</t>
  </si>
  <si>
    <t>Доходы от сдачи в аренду имуществыа,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</si>
  <si>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000  1 16 00000 00 0000 000</t>
  </si>
  <si>
    <t>Прочие поступления от денежных взысканий (штрафов) и иных сумм в возмещение ущерба</t>
  </si>
  <si>
    <t>000  1 16 90000 00 0000 000</t>
  </si>
  <si>
    <t>Прочие поступления от денежных взысканий (штрафов) и иных сумм в возмещение ущерба, зачисляяемые в бюджеты сельских поселений</t>
  </si>
  <si>
    <t>921 2 02 49999 10 0000 151</t>
  </si>
  <si>
    <t>921 2 02 49999 00 0000 151</t>
  </si>
  <si>
    <t>921 2 02 40014 10 0000 151</t>
  </si>
  <si>
    <t>921 2 02 40000 00 0000 151</t>
  </si>
  <si>
    <t>921 2 02 35118 10 0000 151</t>
  </si>
  <si>
    <t>921 2 02 35118 00 0000 151</t>
  </si>
  <si>
    <t>921 2 02 30000 00 0000 151</t>
  </si>
  <si>
    <t>921 2 02 15002 10 0000 151</t>
  </si>
  <si>
    <t>921 2 02 15001 10 0000 151</t>
  </si>
  <si>
    <t>921 2 02 00000 00 0000 000</t>
  </si>
  <si>
    <t>921 2 00 00000 00 0000 000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</si>
  <si>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 , водоотведения</t>
  </si>
  <si>
    <t>000 1 06 01030 10 0000 110</t>
  </si>
  <si>
    <t>Кассовое исполнение за 1 квартал 2017 года</t>
  </si>
  <si>
    <t xml:space="preserve"> План доходов на 2018 год</t>
  </si>
  <si>
    <t>Кассовое исполнение за 1 квартал 2018 года</t>
  </si>
  <si>
    <t xml:space="preserve">Сведения об исполнении бюджета муниципального образования "Речицкое сельское поселение" по доходам за 1 квартал  2018 года </t>
  </si>
  <si>
    <t>в 35,4 раза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</si>
</sst>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8"/>
      <name val="Calibri"/>
      <family val="2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9">
      <alignment horizontal="left" wrapText="1"/>
    </xf>
    <xf numFmtId="0" fontId="13" fillId="0" borderId="10">
      <alignment horizontal="left" wrapText="1" indent="1"/>
    </xf>
    <xf numFmtId="0" fontId="14" fillId="0" borderId="11">
      <alignment horizontal="left" wrapText="1" indent="2"/>
    </xf>
    <xf numFmtId="49" fontId="13" fillId="0" borderId="12">
      <alignment horizontal="center"/>
    </xf>
    <xf numFmtId="49" fontId="13" fillId="0" borderId="13">
      <alignment horizontal="center"/>
    </xf>
    <xf numFmtId="49" fontId="13" fillId="0" borderId="14">
      <alignment horizontal="center"/>
    </xf>
    <xf numFmtId="49" fontId="7" fillId="0" borderId="14">
      <alignment horizontal="center"/>
    </xf>
    <xf numFmtId="4" fontId="13" fillId="0" borderId="14">
      <alignment horizontal="right"/>
    </xf>
    <xf numFmtId="43" fontId="10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" fontId="11" fillId="0" borderId="1" xfId="0" quotePrefix="1" applyNumberFormat="1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9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43" fontId="5" fillId="0" borderId="1" xfId="9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7" applyNumberFormat="1" applyFont="1" applyBorder="1" applyAlignment="1" applyProtection="1">
      <alignment horizontal="center" vertical="top"/>
    </xf>
    <xf numFmtId="0" fontId="4" fillId="0" borderId="0" xfId="0" applyFont="1"/>
    <xf numFmtId="0" fontId="2" fillId="0" borderId="1" xfId="3" applyNumberFormat="1" applyFont="1" applyBorder="1" applyAlignment="1" applyProtection="1">
      <alignment horizontal="left" vertical="top" wrapText="1"/>
    </xf>
    <xf numFmtId="49" fontId="2" fillId="0" borderId="1" xfId="7" applyNumberFormat="1" applyFont="1" applyBorder="1" applyAlignment="1" applyProtection="1">
      <alignment horizontal="center" vertical="top"/>
    </xf>
    <xf numFmtId="0" fontId="1" fillId="0" borderId="1" xfId="3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1" fontId="5" fillId="0" borderId="8" xfId="0" quotePrefix="1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" xfId="0" quotePrefix="1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66"/>
  <sheetViews>
    <sheetView tabSelected="1" topLeftCell="B1" zoomScale="90" zoomScaleNormal="90" workbookViewId="0">
      <selection activeCell="J18" sqref="J18"/>
    </sheetView>
  </sheetViews>
  <sheetFormatPr defaultColWidth="14.140625" defaultRowHeight="15"/>
  <cols>
    <col min="1" max="1" width="80.42578125" style="30" customWidth="1"/>
    <col min="2" max="2" width="30.8554687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 customWidth="1"/>
    <col min="10" max="253" width="8.85546875" style="30" customWidth="1"/>
    <col min="254" max="254" width="21.7109375" style="30" customWidth="1"/>
    <col min="255" max="255" width="55.140625" style="30" customWidth="1"/>
    <col min="256" max="16384" width="14.140625" style="30"/>
  </cols>
  <sheetData>
    <row r="1" spans="1:228" s="33" customFormat="1" ht="15.75">
      <c r="A1" s="126" t="s">
        <v>200</v>
      </c>
      <c r="B1" s="126"/>
      <c r="C1" s="126"/>
      <c r="D1" s="126"/>
      <c r="E1" s="126"/>
      <c r="F1" s="126"/>
      <c r="G1" s="126"/>
      <c r="H1" s="33" t="s">
        <v>0</v>
      </c>
      <c r="I1" s="34"/>
    </row>
    <row r="2" spans="1:228" s="33" customFormat="1">
      <c r="B2" s="127"/>
      <c r="C2" s="127"/>
      <c r="D2" s="127"/>
      <c r="E2" s="127"/>
      <c r="F2" s="127"/>
      <c r="G2" s="127"/>
      <c r="I2" s="34"/>
    </row>
    <row r="3" spans="1:228" s="36" customFormat="1" ht="90">
      <c r="A3" s="35" t="s">
        <v>2</v>
      </c>
      <c r="B3" s="35" t="s">
        <v>1</v>
      </c>
      <c r="C3" s="35" t="s">
        <v>197</v>
      </c>
      <c r="D3" s="35" t="s">
        <v>198</v>
      </c>
      <c r="E3" s="35" t="s">
        <v>199</v>
      </c>
      <c r="F3" s="35" t="s">
        <v>53</v>
      </c>
      <c r="G3" s="35" t="s">
        <v>52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54</v>
      </c>
      <c r="C5" s="2">
        <v>254347.19</v>
      </c>
      <c r="D5" s="2">
        <v>1788000</v>
      </c>
      <c r="E5" s="2">
        <v>304015.08</v>
      </c>
      <c r="F5" s="29">
        <v>17</v>
      </c>
      <c r="G5" s="29">
        <f>E5/C5*100</f>
        <v>119.5275953314051</v>
      </c>
      <c r="H5" s="40"/>
      <c r="I5" s="41"/>
    </row>
    <row r="6" spans="1:228" s="42" customFormat="1" ht="15.75">
      <c r="A6" s="3" t="s">
        <v>4</v>
      </c>
      <c r="B6" s="39" t="s">
        <v>55</v>
      </c>
      <c r="C6" s="2">
        <v>254347.19</v>
      </c>
      <c r="D6" s="2">
        <v>1788000</v>
      </c>
      <c r="E6" s="62">
        <v>304015.08</v>
      </c>
      <c r="F6" s="29">
        <f t="shared" ref="F6:F56" si="0">E6/D6*100</f>
        <v>17.003080536912751</v>
      </c>
      <c r="G6" s="29">
        <f t="shared" ref="G6:G31" si="1">E6/C6*100</f>
        <v>119.5275953314051</v>
      </c>
      <c r="H6" s="40"/>
      <c r="I6" s="41"/>
    </row>
    <row r="7" spans="1:228" s="40" customFormat="1" ht="15.75">
      <c r="A7" s="4" t="s">
        <v>5</v>
      </c>
      <c r="B7" s="43" t="s">
        <v>56</v>
      </c>
      <c r="C7" s="5">
        <v>208667.4</v>
      </c>
      <c r="D7" s="5">
        <v>930000</v>
      </c>
      <c r="E7" s="5">
        <v>208806.7</v>
      </c>
      <c r="F7" s="29">
        <f t="shared" si="0"/>
        <v>22.452333333333335</v>
      </c>
      <c r="G7" s="29">
        <f t="shared" si="1"/>
        <v>100.06675695388931</v>
      </c>
      <c r="I7" s="41"/>
    </row>
    <row r="8" spans="1:228" s="42" customFormat="1" ht="60.75" customHeight="1">
      <c r="A8" s="6" t="s">
        <v>6</v>
      </c>
      <c r="B8" s="43" t="s">
        <v>57</v>
      </c>
      <c r="C8" s="7">
        <v>205848.4</v>
      </c>
      <c r="D8" s="8">
        <v>916000</v>
      </c>
      <c r="E8" s="7">
        <v>206955.47</v>
      </c>
      <c r="F8" s="29">
        <f t="shared" si="0"/>
        <v>22.59339192139738</v>
      </c>
      <c r="G8" s="29">
        <f t="shared" si="1"/>
        <v>100.53780840657494</v>
      </c>
      <c r="H8" s="40"/>
      <c r="I8" s="41"/>
    </row>
    <row r="9" spans="1:228" s="42" customFormat="1" ht="94.5" hidden="1">
      <c r="A9" s="9" t="s">
        <v>7</v>
      </c>
      <c r="B9" s="43" t="s">
        <v>58</v>
      </c>
      <c r="C9" s="7">
        <v>234692.71</v>
      </c>
      <c r="D9" s="8">
        <v>544000</v>
      </c>
      <c r="E9" s="7">
        <v>477371.44</v>
      </c>
      <c r="F9" s="29">
        <f t="shared" si="0"/>
        <v>87.752102941176474</v>
      </c>
      <c r="G9" s="29">
        <f t="shared" si="1"/>
        <v>203.40275588449254</v>
      </c>
      <c r="H9" s="40"/>
      <c r="I9" s="41"/>
    </row>
    <row r="10" spans="1:228" s="42" customFormat="1" ht="47.25" hidden="1">
      <c r="A10" s="6" t="s">
        <v>8</v>
      </c>
      <c r="B10" s="43" t="s">
        <v>59</v>
      </c>
      <c r="C10" s="7">
        <v>370309.69</v>
      </c>
      <c r="D10" s="8">
        <v>838000</v>
      </c>
      <c r="E10" s="7">
        <v>291868.82</v>
      </c>
      <c r="F10" s="29">
        <f t="shared" si="0"/>
        <v>34.829214797136039</v>
      </c>
      <c r="G10" s="29">
        <f t="shared" si="1"/>
        <v>78.817494621866373</v>
      </c>
      <c r="H10" s="40"/>
      <c r="I10" s="41"/>
    </row>
    <row r="11" spans="1:228" s="42" customFormat="1" ht="78.75" hidden="1">
      <c r="A11" s="9" t="s">
        <v>9</v>
      </c>
      <c r="B11" s="43" t="s">
        <v>60</v>
      </c>
      <c r="C11" s="7">
        <v>245794.25</v>
      </c>
      <c r="D11" s="8">
        <v>455000</v>
      </c>
      <c r="E11" s="7">
        <v>221107.25</v>
      </c>
      <c r="F11" s="29">
        <f t="shared" si="0"/>
        <v>48.594999999999999</v>
      </c>
      <c r="G11" s="29">
        <f t="shared" si="1"/>
        <v>89.95623371986936</v>
      </c>
      <c r="H11" s="40"/>
      <c r="I11" s="41"/>
    </row>
    <row r="12" spans="1:228" s="42" customFormat="1" ht="31.5" hidden="1">
      <c r="A12" s="3" t="s">
        <v>10</v>
      </c>
      <c r="B12" s="39" t="s">
        <v>61</v>
      </c>
      <c r="C12" s="2">
        <f>C13</f>
        <v>2969161.01</v>
      </c>
      <c r="D12" s="2">
        <f>D13</f>
        <v>2967000</v>
      </c>
      <c r="E12" s="2">
        <f>E13</f>
        <v>2657103.4300000002</v>
      </c>
      <c r="F12" s="29">
        <f t="shared" si="0"/>
        <v>89.555221772834514</v>
      </c>
      <c r="G12" s="29">
        <f t="shared" si="1"/>
        <v>89.490041835083929</v>
      </c>
      <c r="H12" s="40"/>
      <c r="I12" s="41"/>
    </row>
    <row r="13" spans="1:228" s="42" customFormat="1" ht="31.5" hidden="1">
      <c r="A13" s="9" t="s">
        <v>11</v>
      </c>
      <c r="B13" s="43" t="s">
        <v>62</v>
      </c>
      <c r="C13" s="10">
        <v>2969161.01</v>
      </c>
      <c r="D13" s="10">
        <f>D14+D15+D16+D17</f>
        <v>2967000</v>
      </c>
      <c r="E13" s="10">
        <v>2657103.4300000002</v>
      </c>
      <c r="F13" s="29">
        <f t="shared" si="0"/>
        <v>89.555221772834514</v>
      </c>
      <c r="G13" s="29">
        <f t="shared" si="1"/>
        <v>89.490041835083929</v>
      </c>
      <c r="H13" s="40"/>
      <c r="I13" s="41"/>
    </row>
    <row r="14" spans="1:228" s="42" customFormat="1" ht="63" hidden="1">
      <c r="A14" s="9" t="s">
        <v>12</v>
      </c>
      <c r="B14" s="43" t="s">
        <v>63</v>
      </c>
      <c r="C14" s="7">
        <v>997959.58</v>
      </c>
      <c r="D14" s="8">
        <v>1214000</v>
      </c>
      <c r="E14" s="7">
        <v>1074426.75</v>
      </c>
      <c r="F14" s="29">
        <f t="shared" si="0"/>
        <v>88.50302718286656</v>
      </c>
      <c r="G14" s="29">
        <f t="shared" si="1"/>
        <v>107.66235141507434</v>
      </c>
      <c r="H14" s="40"/>
      <c r="I14" s="41"/>
    </row>
    <row r="15" spans="1:228" s="42" customFormat="1" ht="78.75" hidden="1">
      <c r="A15" s="9" t="s">
        <v>13</v>
      </c>
      <c r="B15" s="43" t="s">
        <v>64</v>
      </c>
      <c r="C15" s="7">
        <v>15905.24</v>
      </c>
      <c r="D15" s="8">
        <v>13000</v>
      </c>
      <c r="E15" s="7">
        <v>11398.44</v>
      </c>
      <c r="F15" s="29">
        <f t="shared" si="0"/>
        <v>87.680307692307693</v>
      </c>
      <c r="G15" s="29">
        <f t="shared" si="1"/>
        <v>71.664684091532109</v>
      </c>
      <c r="H15" s="40"/>
      <c r="I15" s="41"/>
    </row>
    <row r="16" spans="1:228" s="42" customFormat="1" ht="63" hidden="1">
      <c r="A16" s="9" t="s">
        <v>14</v>
      </c>
      <c r="B16" s="43" t="s">
        <v>65</v>
      </c>
      <c r="C16" s="7">
        <v>2093098.07</v>
      </c>
      <c r="D16" s="8">
        <v>1885000</v>
      </c>
      <c r="E16" s="7">
        <v>1793626.99</v>
      </c>
      <c r="F16" s="29">
        <f t="shared" si="0"/>
        <v>95.152625464190976</v>
      </c>
      <c r="G16" s="29">
        <f t="shared" si="1"/>
        <v>85.69244870595098</v>
      </c>
      <c r="H16" s="40"/>
      <c r="I16" s="41"/>
    </row>
    <row r="17" spans="1:9" s="42" customFormat="1" ht="63" hidden="1">
      <c r="A17" s="9" t="s">
        <v>15</v>
      </c>
      <c r="B17" s="43" t="s">
        <v>66</v>
      </c>
      <c r="C17" s="7">
        <v>-137801.88</v>
      </c>
      <c r="D17" s="8">
        <v>-145000</v>
      </c>
      <c r="E17" s="7">
        <v>-222348.75</v>
      </c>
      <c r="F17" s="29">
        <f t="shared" si="0"/>
        <v>153.3439655172414</v>
      </c>
      <c r="G17" s="29">
        <f t="shared" si="1"/>
        <v>161.35393073011775</v>
      </c>
      <c r="H17" s="40"/>
      <c r="I17" s="41"/>
    </row>
    <row r="18" spans="1:9" s="42" customFormat="1" ht="78" customHeight="1">
      <c r="A18" s="101" t="s">
        <v>169</v>
      </c>
      <c r="B18" s="90" t="s">
        <v>171</v>
      </c>
      <c r="C18" s="7">
        <v>2047.06</v>
      </c>
      <c r="D18" s="8">
        <v>10000</v>
      </c>
      <c r="E18" s="7">
        <v>1678.92</v>
      </c>
      <c r="F18" s="29">
        <f t="shared" si="0"/>
        <v>16.789200000000001</v>
      </c>
      <c r="G18" s="29">
        <f t="shared" si="1"/>
        <v>82.016159760827733</v>
      </c>
      <c r="H18" s="40"/>
      <c r="I18" s="41"/>
    </row>
    <row r="19" spans="1:9" s="42" customFormat="1" ht="30">
      <c r="A19" s="101" t="s">
        <v>170</v>
      </c>
      <c r="B19" s="102" t="s">
        <v>172</v>
      </c>
      <c r="C19" s="7">
        <v>771.94</v>
      </c>
      <c r="D19" s="8">
        <v>4000</v>
      </c>
      <c r="E19" s="7">
        <v>172.31</v>
      </c>
      <c r="F19" s="29">
        <f t="shared" si="0"/>
        <v>4.3077499999999995</v>
      </c>
      <c r="G19" s="29">
        <f t="shared" si="1"/>
        <v>22.321683032360028</v>
      </c>
      <c r="H19" s="40"/>
      <c r="I19" s="41"/>
    </row>
    <row r="20" spans="1:9" s="42" customFormat="1" ht="15.75">
      <c r="A20" s="3" t="s">
        <v>16</v>
      </c>
      <c r="B20" s="39" t="s">
        <v>67</v>
      </c>
      <c r="C20" s="2">
        <v>666</v>
      </c>
      <c r="D20" s="2">
        <v>6000</v>
      </c>
      <c r="E20" s="2">
        <v>2556</v>
      </c>
      <c r="F20" s="29">
        <v>42.6</v>
      </c>
      <c r="G20" s="29">
        <f t="shared" si="1"/>
        <v>383.78378378378375</v>
      </c>
      <c r="H20" s="40"/>
      <c r="I20" s="41"/>
    </row>
    <row r="21" spans="1:9" s="42" customFormat="1" ht="15.75" hidden="1">
      <c r="A21" s="6" t="s">
        <v>17</v>
      </c>
      <c r="B21" s="43" t="s">
        <v>68</v>
      </c>
      <c r="C21" s="5">
        <v>11325547.039999999</v>
      </c>
      <c r="D21" s="5">
        <f>D22+D23</f>
        <v>16719000</v>
      </c>
      <c r="E21" s="5">
        <v>11095800.539999999</v>
      </c>
      <c r="F21" s="29">
        <f t="shared" si="0"/>
        <v>66.366412704109095</v>
      </c>
      <c r="G21" s="29">
        <f t="shared" si="1"/>
        <v>97.971431320813267</v>
      </c>
      <c r="H21" s="40"/>
      <c r="I21" s="41"/>
    </row>
    <row r="22" spans="1:9" s="42" customFormat="1" ht="15.75" hidden="1">
      <c r="A22" s="6" t="s">
        <v>17</v>
      </c>
      <c r="B22" s="43" t="s">
        <v>69</v>
      </c>
      <c r="C22" s="7">
        <v>11325309.890000001</v>
      </c>
      <c r="D22" s="8">
        <v>16719000</v>
      </c>
      <c r="E22" s="7">
        <v>11093740.859999999</v>
      </c>
      <c r="F22" s="29">
        <f t="shared" si="0"/>
        <v>66.354093307015972</v>
      </c>
      <c r="G22" s="29">
        <f t="shared" si="1"/>
        <v>97.955296303154839</v>
      </c>
      <c r="H22" s="40"/>
      <c r="I22" s="41"/>
    </row>
    <row r="23" spans="1:9" s="42" customFormat="1" ht="31.5" hidden="1">
      <c r="A23" s="6" t="s">
        <v>18</v>
      </c>
      <c r="B23" s="43" t="s">
        <v>70</v>
      </c>
      <c r="C23" s="7">
        <v>237.15</v>
      </c>
      <c r="D23" s="8"/>
      <c r="E23" s="7">
        <v>2059.6799999999998</v>
      </c>
      <c r="F23" s="29"/>
      <c r="G23" s="29">
        <f t="shared" si="1"/>
        <v>868.51359898798216</v>
      </c>
      <c r="H23" s="40"/>
      <c r="I23" s="41"/>
    </row>
    <row r="24" spans="1:9" s="42" customFormat="1" ht="15.75">
      <c r="A24" s="6" t="s">
        <v>19</v>
      </c>
      <c r="B24" s="43" t="s">
        <v>71</v>
      </c>
      <c r="C24" s="8">
        <v>666</v>
      </c>
      <c r="D24" s="8">
        <v>6000</v>
      </c>
      <c r="E24" s="8">
        <v>2556</v>
      </c>
      <c r="F24" s="29">
        <f t="shared" si="0"/>
        <v>42.6</v>
      </c>
      <c r="G24" s="29">
        <f t="shared" si="1"/>
        <v>383.78378378378375</v>
      </c>
      <c r="H24" s="40"/>
      <c r="I24" s="41"/>
    </row>
    <row r="25" spans="1:9" s="42" customFormat="1" ht="13.5" customHeight="1">
      <c r="A25" s="11" t="s">
        <v>19</v>
      </c>
      <c r="B25" s="43" t="s">
        <v>72</v>
      </c>
      <c r="C25" s="12">
        <v>666</v>
      </c>
      <c r="D25" s="5">
        <v>6000</v>
      </c>
      <c r="E25" s="12">
        <v>2556</v>
      </c>
      <c r="F25" s="29">
        <f t="shared" si="0"/>
        <v>42.6</v>
      </c>
      <c r="G25" s="29">
        <f t="shared" si="1"/>
        <v>383.78378378378375</v>
      </c>
      <c r="H25" s="40"/>
      <c r="I25" s="41"/>
    </row>
    <row r="26" spans="1:9" s="42" customFormat="1" ht="31.5" hidden="1">
      <c r="A26" s="11" t="s">
        <v>20</v>
      </c>
      <c r="B26" s="43" t="s">
        <v>73</v>
      </c>
      <c r="C26" s="12">
        <v>11599.9</v>
      </c>
      <c r="D26" s="5">
        <v>2000</v>
      </c>
      <c r="E26" s="12"/>
      <c r="F26" s="29">
        <f t="shared" si="0"/>
        <v>0</v>
      </c>
      <c r="G26" s="29">
        <f t="shared" si="1"/>
        <v>0</v>
      </c>
      <c r="H26" s="40"/>
      <c r="I26" s="41"/>
    </row>
    <row r="27" spans="1:9" s="42" customFormat="1" ht="31.5" hidden="1">
      <c r="A27" s="11" t="s">
        <v>21</v>
      </c>
      <c r="B27" s="43" t="s">
        <v>74</v>
      </c>
      <c r="C27" s="5">
        <v>713045.7</v>
      </c>
      <c r="D27" s="5">
        <f>D28</f>
        <v>737000</v>
      </c>
      <c r="E27" s="5">
        <v>644559</v>
      </c>
      <c r="F27" s="29">
        <f t="shared" si="0"/>
        <v>87.457123473541387</v>
      </c>
      <c r="G27" s="29">
        <f t="shared" si="1"/>
        <v>90.395187854018346</v>
      </c>
      <c r="H27" s="40"/>
      <c r="I27" s="41"/>
    </row>
    <row r="28" spans="1:9" s="42" customFormat="1" ht="31.5" hidden="1">
      <c r="A28" s="11" t="s">
        <v>22</v>
      </c>
      <c r="B28" s="43" t="s">
        <v>75</v>
      </c>
      <c r="C28" s="12">
        <v>713045.7</v>
      </c>
      <c r="D28" s="8">
        <v>737000</v>
      </c>
      <c r="E28" s="12">
        <v>644559</v>
      </c>
      <c r="F28" s="29">
        <f t="shared" si="0"/>
        <v>87.457123473541387</v>
      </c>
      <c r="G28" s="29">
        <f t="shared" si="1"/>
        <v>90.395187854018346</v>
      </c>
      <c r="H28" s="40"/>
      <c r="I28" s="41"/>
    </row>
    <row r="29" spans="1:9" s="42" customFormat="1" ht="15.75" hidden="1">
      <c r="A29" s="3" t="s">
        <v>23</v>
      </c>
      <c r="B29" s="39" t="s">
        <v>76</v>
      </c>
      <c r="C29" s="13">
        <f>C30</f>
        <v>1202188.46</v>
      </c>
      <c r="D29" s="13">
        <f>D30</f>
        <v>1628000</v>
      </c>
      <c r="E29" s="13">
        <f>E30</f>
        <v>1140826.18</v>
      </c>
      <c r="F29" s="29">
        <f t="shared" si="0"/>
        <v>70.075318181818176</v>
      </c>
      <c r="G29" s="29">
        <f t="shared" si="1"/>
        <v>94.895785308070586</v>
      </c>
      <c r="H29" s="40"/>
      <c r="I29" s="41"/>
    </row>
    <row r="30" spans="1:9" s="42" customFormat="1" ht="31.5" hidden="1">
      <c r="A30" s="6" t="s">
        <v>24</v>
      </c>
      <c r="B30" s="43" t="s">
        <v>77</v>
      </c>
      <c r="C30" s="5">
        <v>1202188.46</v>
      </c>
      <c r="D30" s="5">
        <f>D31</f>
        <v>1628000</v>
      </c>
      <c r="E30" s="5">
        <v>1140826.18</v>
      </c>
      <c r="F30" s="29">
        <f t="shared" si="0"/>
        <v>70.075318181818176</v>
      </c>
      <c r="G30" s="29">
        <f t="shared" si="1"/>
        <v>94.895785308070586</v>
      </c>
      <c r="H30" s="40"/>
      <c r="I30" s="41"/>
    </row>
    <row r="31" spans="1:9" s="42" customFormat="1" ht="63" hidden="1">
      <c r="A31" s="6" t="s">
        <v>25</v>
      </c>
      <c r="B31" s="43" t="s">
        <v>78</v>
      </c>
      <c r="C31" s="7">
        <v>1202188.46</v>
      </c>
      <c r="D31" s="8">
        <v>1628000</v>
      </c>
      <c r="E31" s="7">
        <v>1140826.18</v>
      </c>
      <c r="F31" s="29">
        <f t="shared" si="0"/>
        <v>70.075318181818176</v>
      </c>
      <c r="G31" s="29">
        <f t="shared" si="1"/>
        <v>94.895785308070586</v>
      </c>
      <c r="H31" s="40"/>
      <c r="I31" s="41"/>
    </row>
    <row r="32" spans="1:9" s="42" customFormat="1" ht="15.75">
      <c r="A32" s="3" t="s">
        <v>143</v>
      </c>
      <c r="B32" s="39" t="s">
        <v>144</v>
      </c>
      <c r="C32" s="18">
        <v>45013.79</v>
      </c>
      <c r="D32" s="18">
        <v>852000</v>
      </c>
      <c r="E32" s="18">
        <v>92652.38</v>
      </c>
      <c r="F32" s="26">
        <v>10.9</v>
      </c>
      <c r="G32" s="26">
        <v>205.8</v>
      </c>
      <c r="H32" s="40"/>
      <c r="I32" s="41"/>
    </row>
    <row r="33" spans="1:9" s="42" customFormat="1" ht="15.75">
      <c r="A33" s="6" t="s">
        <v>145</v>
      </c>
      <c r="B33" s="89" t="s">
        <v>146</v>
      </c>
      <c r="C33" s="7">
        <v>180.36</v>
      </c>
      <c r="D33" s="8">
        <v>294000</v>
      </c>
      <c r="E33" s="7">
        <v>6387.39</v>
      </c>
      <c r="F33" s="29">
        <v>2.2000000000000002</v>
      </c>
      <c r="G33" s="29" t="s">
        <v>201</v>
      </c>
      <c r="H33" s="40"/>
      <c r="I33" s="41"/>
    </row>
    <row r="34" spans="1:9" s="42" customFormat="1" ht="0.75" hidden="1" customHeight="1">
      <c r="A34" s="3" t="s">
        <v>26</v>
      </c>
      <c r="B34" s="39" t="s">
        <v>79</v>
      </c>
      <c r="C34" s="15"/>
      <c r="D34" s="15">
        <f>D35</f>
        <v>294000</v>
      </c>
      <c r="E34" s="15">
        <f>E35</f>
        <v>6387.39</v>
      </c>
      <c r="F34" s="29">
        <f t="shared" si="0"/>
        <v>2.1725816326530611</v>
      </c>
      <c r="G34" s="26" t="e">
        <f t="shared" ref="G34:G44" si="2">E34/C34*100</f>
        <v>#DIV/0!</v>
      </c>
      <c r="H34" s="40"/>
      <c r="I34" s="41"/>
    </row>
    <row r="35" spans="1:9" s="42" customFormat="1" ht="31.5">
      <c r="A35" s="9" t="s">
        <v>147</v>
      </c>
      <c r="B35" s="43" t="s">
        <v>196</v>
      </c>
      <c r="C35" s="16">
        <v>180.36</v>
      </c>
      <c r="D35" s="16">
        <v>294000</v>
      </c>
      <c r="E35" s="16">
        <v>6387.39</v>
      </c>
      <c r="F35" s="29">
        <f t="shared" si="0"/>
        <v>2.1725816326530611</v>
      </c>
      <c r="G35" s="29" t="s">
        <v>201</v>
      </c>
      <c r="H35" s="40"/>
      <c r="I35" s="41"/>
    </row>
    <row r="36" spans="1:9" s="42" customFormat="1" ht="15.75">
      <c r="A36" s="6" t="s">
        <v>148</v>
      </c>
      <c r="B36" s="43" t="s">
        <v>149</v>
      </c>
      <c r="C36" s="7">
        <v>44833.43</v>
      </c>
      <c r="D36" s="5">
        <v>558000</v>
      </c>
      <c r="E36" s="7">
        <v>86264.99</v>
      </c>
      <c r="F36" s="29">
        <f t="shared" si="0"/>
        <v>15.459675627240143</v>
      </c>
      <c r="G36" s="29">
        <f t="shared" si="2"/>
        <v>192.4122022339134</v>
      </c>
      <c r="H36" s="40"/>
      <c r="I36" s="41"/>
    </row>
    <row r="37" spans="1:9" s="42" customFormat="1" ht="15.75">
      <c r="A37" s="9" t="s">
        <v>150</v>
      </c>
      <c r="B37" s="43" t="s">
        <v>151</v>
      </c>
      <c r="C37" s="7">
        <v>36962.839999999997</v>
      </c>
      <c r="D37" s="5">
        <v>258000</v>
      </c>
      <c r="E37" s="7">
        <v>64306.15</v>
      </c>
      <c r="F37" s="29">
        <f t="shared" si="0"/>
        <v>24.924864341085275</v>
      </c>
      <c r="G37" s="29">
        <f t="shared" si="2"/>
        <v>173.97513286316746</v>
      </c>
      <c r="H37" s="40"/>
      <c r="I37" s="41"/>
    </row>
    <row r="38" spans="1:9" s="42" customFormat="1" ht="31.5">
      <c r="A38" s="9" t="s">
        <v>152</v>
      </c>
      <c r="B38" s="43" t="s">
        <v>153</v>
      </c>
      <c r="C38" s="7">
        <v>36962.839999999997</v>
      </c>
      <c r="D38" s="5">
        <v>258000</v>
      </c>
      <c r="E38" s="7">
        <v>64306.15</v>
      </c>
      <c r="F38" s="29">
        <f t="shared" si="0"/>
        <v>24.924864341085275</v>
      </c>
      <c r="G38" s="29">
        <v>67.599999999999994</v>
      </c>
      <c r="H38" s="40"/>
      <c r="I38" s="41"/>
    </row>
    <row r="39" spans="1:9" s="42" customFormat="1" ht="15.75">
      <c r="A39" s="9" t="s">
        <v>154</v>
      </c>
      <c r="B39" s="43" t="s">
        <v>155</v>
      </c>
      <c r="C39" s="12">
        <v>7870.59</v>
      </c>
      <c r="D39" s="12">
        <f>D40</f>
        <v>300000</v>
      </c>
      <c r="E39" s="12">
        <v>21958.84</v>
      </c>
      <c r="F39" s="29">
        <f>F40</f>
        <v>7.3196133333333329</v>
      </c>
      <c r="G39" s="29">
        <f t="shared" si="2"/>
        <v>278.99865194350105</v>
      </c>
      <c r="H39" s="40"/>
      <c r="I39" s="41"/>
    </row>
    <row r="40" spans="1:9" s="42" customFormat="1" ht="31.5">
      <c r="A40" s="6" t="s">
        <v>156</v>
      </c>
      <c r="B40" s="43" t="s">
        <v>157</v>
      </c>
      <c r="C40" s="7">
        <v>7870.59</v>
      </c>
      <c r="D40" s="8">
        <v>300000</v>
      </c>
      <c r="E40" s="7">
        <v>21958.84</v>
      </c>
      <c r="F40" s="29">
        <f t="shared" si="0"/>
        <v>7.3196133333333329</v>
      </c>
      <c r="G40" s="29">
        <f t="shared" si="2"/>
        <v>278.99865194350105</v>
      </c>
      <c r="H40" s="40"/>
      <c r="I40" s="41"/>
    </row>
    <row r="41" spans="1:9" s="42" customFormat="1" ht="31.5" hidden="1">
      <c r="A41" s="3" t="s">
        <v>26</v>
      </c>
      <c r="B41" s="43" t="s">
        <v>173</v>
      </c>
      <c r="C41" s="5">
        <v>26468</v>
      </c>
      <c r="D41" s="5"/>
      <c r="E41" s="5"/>
      <c r="F41" s="29"/>
      <c r="G41" s="29">
        <f t="shared" si="2"/>
        <v>0</v>
      </c>
      <c r="H41" s="40"/>
      <c r="I41" s="41"/>
    </row>
    <row r="42" spans="1:9" s="42" customFormat="1" ht="78.75" hidden="1">
      <c r="A42" s="6" t="s">
        <v>174</v>
      </c>
      <c r="B42" s="43" t="s">
        <v>175</v>
      </c>
      <c r="C42" s="7">
        <v>26468</v>
      </c>
      <c r="D42" s="5"/>
      <c r="E42" s="7"/>
      <c r="F42" s="29"/>
      <c r="G42" s="29">
        <f t="shared" si="2"/>
        <v>0</v>
      </c>
      <c r="H42" s="40"/>
      <c r="I42" s="41"/>
    </row>
    <row r="43" spans="1:9" s="42" customFormat="1" ht="78.75" hidden="1">
      <c r="A43" s="6" t="s">
        <v>176</v>
      </c>
      <c r="B43" s="43" t="s">
        <v>177</v>
      </c>
      <c r="C43" s="7">
        <v>26468</v>
      </c>
      <c r="D43" s="5"/>
      <c r="E43" s="7"/>
      <c r="F43" s="29"/>
      <c r="G43" s="29">
        <f t="shared" si="2"/>
        <v>0</v>
      </c>
      <c r="H43" s="40"/>
      <c r="I43" s="41"/>
    </row>
    <row r="44" spans="1:9" s="42" customFormat="1" ht="46.5" hidden="1" customHeight="1">
      <c r="A44" s="6" t="s">
        <v>179</v>
      </c>
      <c r="B44" s="43" t="s">
        <v>178</v>
      </c>
      <c r="C44" s="7">
        <v>26468</v>
      </c>
      <c r="D44" s="5"/>
      <c r="E44" s="7"/>
      <c r="F44" s="29"/>
      <c r="G44" s="29">
        <f t="shared" si="2"/>
        <v>0</v>
      </c>
      <c r="H44" s="40"/>
      <c r="I44" s="41"/>
    </row>
    <row r="45" spans="1:9" s="42" customFormat="1" ht="15.75" hidden="1">
      <c r="A45" s="6" t="s">
        <v>27</v>
      </c>
      <c r="B45" s="43" t="s">
        <v>80</v>
      </c>
      <c r="C45" s="7">
        <v>1308794.17</v>
      </c>
      <c r="D45" s="5">
        <v>1543000</v>
      </c>
      <c r="E45" s="7">
        <v>1117429.68</v>
      </c>
      <c r="F45" s="29">
        <f t="shared" si="0"/>
        <v>72.419292287751119</v>
      </c>
      <c r="G45" s="29">
        <f t="shared" ref="G45:G79" si="3">E45/C45*100</f>
        <v>85.378564912158808</v>
      </c>
      <c r="H45" s="40"/>
      <c r="I45" s="41"/>
    </row>
    <row r="46" spans="1:9" s="42" customFormat="1" ht="15.75" hidden="1">
      <c r="A46" s="6" t="s">
        <v>28</v>
      </c>
      <c r="B46" s="39" t="s">
        <v>81</v>
      </c>
      <c r="C46" s="17">
        <f>C47+C48</f>
        <v>474442.81</v>
      </c>
      <c r="D46" s="17">
        <f>D47+D48</f>
        <v>412000</v>
      </c>
      <c r="E46" s="17">
        <f>E47+E48</f>
        <v>297406.14</v>
      </c>
      <c r="F46" s="29">
        <f t="shared" si="0"/>
        <v>72.185956310679614</v>
      </c>
      <c r="G46" s="26">
        <f t="shared" si="3"/>
        <v>62.685350843445178</v>
      </c>
      <c r="H46" s="40"/>
      <c r="I46" s="41"/>
    </row>
    <row r="47" spans="1:9" s="42" customFormat="1" ht="0.75" hidden="1" customHeight="1">
      <c r="A47" s="3" t="s">
        <v>29</v>
      </c>
      <c r="B47" s="43" t="s">
        <v>83</v>
      </c>
      <c r="C47" s="7">
        <v>286222.36</v>
      </c>
      <c r="D47" s="7">
        <v>412000</v>
      </c>
      <c r="E47" s="7">
        <v>297406.14</v>
      </c>
      <c r="F47" s="29">
        <f t="shared" si="0"/>
        <v>72.185956310679614</v>
      </c>
      <c r="G47" s="29">
        <f t="shared" si="3"/>
        <v>103.90737467191593</v>
      </c>
      <c r="H47" s="40"/>
      <c r="I47" s="41"/>
    </row>
    <row r="48" spans="1:9" s="42" customFormat="1" ht="31.5" hidden="1">
      <c r="A48" s="6" t="s">
        <v>82</v>
      </c>
      <c r="B48" s="43" t="s">
        <v>84</v>
      </c>
      <c r="C48" s="7">
        <v>188220.45</v>
      </c>
      <c r="D48" s="16"/>
      <c r="E48" s="7"/>
      <c r="F48" s="29"/>
      <c r="G48" s="29">
        <f t="shared" si="3"/>
        <v>0</v>
      </c>
      <c r="H48" s="40"/>
      <c r="I48" s="41"/>
    </row>
    <row r="49" spans="1:10" s="42" customFormat="1" ht="14.25" hidden="1" customHeight="1">
      <c r="A49" s="6" t="s">
        <v>30</v>
      </c>
      <c r="B49" s="39" t="s">
        <v>85</v>
      </c>
      <c r="C49" s="15">
        <f>C53+C50</f>
        <v>801653.23</v>
      </c>
      <c r="D49" s="15">
        <f>D50+D53</f>
        <v>1793000</v>
      </c>
      <c r="E49" s="15">
        <f>E50+E53+E52</f>
        <v>2090857.85</v>
      </c>
      <c r="F49" s="29">
        <f t="shared" si="0"/>
        <v>116.61226157278305</v>
      </c>
      <c r="G49" s="26">
        <f t="shared" si="3"/>
        <v>260.81824057516741</v>
      </c>
      <c r="H49" s="40"/>
      <c r="I49" s="41"/>
    </row>
    <row r="50" spans="1:10" s="42" customFormat="1" ht="4.5" hidden="1" customHeight="1">
      <c r="A50" s="3" t="s">
        <v>31</v>
      </c>
      <c r="B50" s="43" t="s">
        <v>86</v>
      </c>
      <c r="C50" s="16">
        <f>C51</f>
        <v>0</v>
      </c>
      <c r="D50" s="16">
        <f>D51</f>
        <v>0</v>
      </c>
      <c r="E50" s="16">
        <f>E51</f>
        <v>0</v>
      </c>
      <c r="F50" s="29" t="e">
        <f t="shared" si="0"/>
        <v>#DIV/0!</v>
      </c>
      <c r="G50" s="29"/>
      <c r="H50" s="40"/>
      <c r="I50" s="41"/>
    </row>
    <row r="51" spans="1:10" s="42" customFormat="1" ht="2.25" hidden="1" customHeight="1">
      <c r="A51" s="6" t="s">
        <v>32</v>
      </c>
      <c r="B51" s="43" t="s">
        <v>87</v>
      </c>
      <c r="C51" s="16"/>
      <c r="D51" s="16"/>
      <c r="E51" s="7"/>
      <c r="F51" s="29" t="e">
        <f t="shared" si="0"/>
        <v>#DIV/0!</v>
      </c>
      <c r="G51" s="29"/>
      <c r="H51" s="40"/>
      <c r="I51" s="41"/>
    </row>
    <row r="52" spans="1:10" s="42" customFormat="1" ht="74.25" hidden="1" customHeight="1">
      <c r="A52" s="6" t="s">
        <v>33</v>
      </c>
      <c r="B52" s="43" t="s">
        <v>86</v>
      </c>
      <c r="C52" s="16"/>
      <c r="D52" s="16"/>
      <c r="E52" s="7">
        <v>7392</v>
      </c>
      <c r="F52" s="29"/>
      <c r="G52" s="29"/>
      <c r="H52" s="40"/>
      <c r="I52" s="41"/>
    </row>
    <row r="53" spans="1:10" s="42" customFormat="1" ht="63" hidden="1">
      <c r="A53" s="9" t="s">
        <v>32</v>
      </c>
      <c r="B53" s="43" t="s">
        <v>88</v>
      </c>
      <c r="C53" s="8">
        <v>801653.23</v>
      </c>
      <c r="D53" s="8">
        <v>1793000</v>
      </c>
      <c r="E53" s="8">
        <v>2083465.85</v>
      </c>
      <c r="F53" s="29">
        <f t="shared" si="0"/>
        <v>116.19999163413274</v>
      </c>
      <c r="G53" s="29">
        <f t="shared" si="3"/>
        <v>259.89614611794184</v>
      </c>
      <c r="H53" s="40"/>
      <c r="I53" s="41"/>
    </row>
    <row r="54" spans="1:10" s="42" customFormat="1" ht="63" hidden="1">
      <c r="A54" s="6" t="s">
        <v>34</v>
      </c>
      <c r="B54" s="43" t="s">
        <v>89</v>
      </c>
      <c r="C54" s="8">
        <v>801653.23</v>
      </c>
      <c r="D54" s="8">
        <v>1793000</v>
      </c>
      <c r="E54" s="8">
        <v>2083465.85</v>
      </c>
      <c r="F54" s="29">
        <f t="shared" si="0"/>
        <v>116.19999163413274</v>
      </c>
      <c r="G54" s="29">
        <f t="shared" si="3"/>
        <v>259.89614611794184</v>
      </c>
      <c r="H54" s="40"/>
      <c r="I54" s="41"/>
    </row>
    <row r="55" spans="1:10" s="42" customFormat="1" ht="31.5" hidden="1">
      <c r="A55" s="6" t="s">
        <v>35</v>
      </c>
      <c r="B55" s="43" t="s">
        <v>142</v>
      </c>
      <c r="C55" s="7">
        <v>206786.54</v>
      </c>
      <c r="D55" s="8">
        <v>1523000</v>
      </c>
      <c r="E55" s="7">
        <v>1847189.13</v>
      </c>
      <c r="F55" s="29">
        <f t="shared" si="0"/>
        <v>121.28621996060407</v>
      </c>
      <c r="G55" s="29">
        <f t="shared" si="3"/>
        <v>893.28305894571281</v>
      </c>
      <c r="H55" s="40"/>
      <c r="I55" s="41"/>
    </row>
    <row r="56" spans="1:10" s="42" customFormat="1" ht="47.25" hidden="1">
      <c r="A56" s="6" t="s">
        <v>36</v>
      </c>
      <c r="B56" s="43" t="s">
        <v>90</v>
      </c>
      <c r="C56" s="7">
        <v>594866.68999999994</v>
      </c>
      <c r="D56" s="8">
        <v>270000</v>
      </c>
      <c r="E56" s="7">
        <v>236276.72</v>
      </c>
      <c r="F56" s="29">
        <f t="shared" si="0"/>
        <v>87.50989629629629</v>
      </c>
      <c r="G56" s="29">
        <f t="shared" si="3"/>
        <v>39.719272228875354</v>
      </c>
      <c r="H56" s="40"/>
      <c r="I56" s="41"/>
    </row>
    <row r="57" spans="1:10" s="42" customFormat="1" ht="44.25" hidden="1" customHeight="1">
      <c r="A57" s="6" t="s">
        <v>37</v>
      </c>
      <c r="B57" s="39" t="s">
        <v>92</v>
      </c>
      <c r="C57" s="7">
        <v>35925.120000000003</v>
      </c>
      <c r="D57" s="14">
        <f>D58</f>
        <v>36000</v>
      </c>
      <c r="E57" s="18">
        <f>E58</f>
        <v>35925.120000000003</v>
      </c>
      <c r="F57" s="26">
        <f t="shared" ref="F57:F94" si="4">E57/D57*100</f>
        <v>99.792000000000002</v>
      </c>
      <c r="G57" s="26"/>
      <c r="H57" s="40"/>
      <c r="I57" s="41"/>
    </row>
    <row r="58" spans="1:10" s="42" customFormat="1" ht="15.75" hidden="1">
      <c r="A58" s="3" t="s">
        <v>91</v>
      </c>
      <c r="B58" s="43" t="s">
        <v>94</v>
      </c>
      <c r="C58" s="7">
        <v>35925.120000000003</v>
      </c>
      <c r="D58" s="8">
        <v>36000</v>
      </c>
      <c r="E58" s="7">
        <v>35925.120000000003</v>
      </c>
      <c r="F58" s="29">
        <f t="shared" si="4"/>
        <v>99.792000000000002</v>
      </c>
      <c r="G58" s="29"/>
      <c r="H58" s="40"/>
      <c r="I58" s="41"/>
    </row>
    <row r="59" spans="1:10" s="42" customFormat="1" ht="31.5" hidden="1">
      <c r="A59" s="6" t="s">
        <v>93</v>
      </c>
      <c r="B59" s="39" t="s">
        <v>95</v>
      </c>
      <c r="C59" s="13">
        <f>C60+C63+C67+C70+C73+C78+C74+C79+C76</f>
        <v>3123259.09</v>
      </c>
      <c r="D59" s="13">
        <f>D60+D63+D64+D70+D73+D78+D67+D74+D79+D77</f>
        <v>2364000</v>
      </c>
      <c r="E59" s="13">
        <f>E60+E63+E64+E70+E73+E78+E67+E74+E79+E77+E76</f>
        <v>1907470.9300000002</v>
      </c>
      <c r="F59" s="29">
        <f t="shared" si="4"/>
        <v>80.688279610829099</v>
      </c>
      <c r="G59" s="26">
        <f t="shared" si="3"/>
        <v>61.073093042690871</v>
      </c>
      <c r="H59" s="40"/>
      <c r="I59" s="41"/>
    </row>
    <row r="60" spans="1:10" s="42" customFormat="1" ht="15.75" hidden="1">
      <c r="A60" s="3" t="s">
        <v>38</v>
      </c>
      <c r="B60" s="43" t="s">
        <v>96</v>
      </c>
      <c r="C60" s="8">
        <v>103374.78</v>
      </c>
      <c r="D60" s="8">
        <f>D61+D62</f>
        <v>104000</v>
      </c>
      <c r="E60" s="8">
        <v>115320.52</v>
      </c>
      <c r="F60" s="29">
        <f t="shared" si="4"/>
        <v>110.88511538461539</v>
      </c>
      <c r="G60" s="29">
        <f t="shared" si="3"/>
        <v>111.55575857090096</v>
      </c>
      <c r="H60" s="40"/>
      <c r="I60" s="41"/>
    </row>
    <row r="61" spans="1:10" s="42" customFormat="1" ht="31.5" hidden="1">
      <c r="A61" s="6" t="s">
        <v>39</v>
      </c>
      <c r="B61" s="43" t="s">
        <v>97</v>
      </c>
      <c r="C61" s="7">
        <v>102815.18</v>
      </c>
      <c r="D61" s="8">
        <v>102000</v>
      </c>
      <c r="E61" s="7">
        <v>113880.12</v>
      </c>
      <c r="F61" s="29">
        <f t="shared" si="4"/>
        <v>111.64717647058824</v>
      </c>
      <c r="G61" s="29">
        <f t="shared" si="3"/>
        <v>110.76197114083737</v>
      </c>
      <c r="H61" s="40"/>
      <c r="I61" s="41"/>
    </row>
    <row r="62" spans="1:10" s="42" customFormat="1" ht="63" hidden="1">
      <c r="A62" s="6" t="s">
        <v>40</v>
      </c>
      <c r="B62" s="43" t="s">
        <v>98</v>
      </c>
      <c r="C62" s="7">
        <v>559.6</v>
      </c>
      <c r="D62" s="8">
        <v>2000</v>
      </c>
      <c r="E62" s="7">
        <v>1440.4</v>
      </c>
      <c r="F62" s="29">
        <f t="shared" si="4"/>
        <v>72.02000000000001</v>
      </c>
      <c r="G62" s="29">
        <f t="shared" si="3"/>
        <v>257.39814152966403</v>
      </c>
      <c r="H62" s="40"/>
      <c r="I62" s="41"/>
    </row>
    <row r="63" spans="1:10" s="42" customFormat="1" ht="47.25" hidden="1">
      <c r="A63" s="6" t="s">
        <v>41</v>
      </c>
      <c r="B63" s="43" t="s">
        <v>99</v>
      </c>
      <c r="C63" s="7">
        <v>27000</v>
      </c>
      <c r="D63" s="16">
        <v>28000</v>
      </c>
      <c r="E63" s="7">
        <v>60000</v>
      </c>
      <c r="F63" s="29">
        <f t="shared" si="4"/>
        <v>214.28571428571428</v>
      </c>
      <c r="G63" s="29">
        <f t="shared" si="3"/>
        <v>222.22222222222223</v>
      </c>
      <c r="H63" s="40"/>
      <c r="I63" s="41"/>
      <c r="J63" s="42" t="s">
        <v>0</v>
      </c>
    </row>
    <row r="64" spans="1:10" s="42" customFormat="1" ht="47.25" hidden="1">
      <c r="A64" s="6" t="s">
        <v>42</v>
      </c>
      <c r="B64" s="43" t="s">
        <v>101</v>
      </c>
      <c r="C64" s="16">
        <f>C65+C66</f>
        <v>0</v>
      </c>
      <c r="D64" s="44">
        <f>D65+D66</f>
        <v>0</v>
      </c>
      <c r="E64" s="7">
        <v>22000</v>
      </c>
      <c r="F64" s="29"/>
      <c r="G64" s="29"/>
      <c r="H64" s="40"/>
      <c r="I64" s="41"/>
    </row>
    <row r="65" spans="1:9" s="42" customFormat="1" ht="47.25" hidden="1">
      <c r="A65" s="6" t="s">
        <v>100</v>
      </c>
      <c r="B65" s="43" t="s">
        <v>103</v>
      </c>
      <c r="C65" s="7"/>
      <c r="D65" s="16"/>
      <c r="E65" s="7">
        <v>4000</v>
      </c>
      <c r="F65" s="29"/>
      <c r="G65" s="29"/>
      <c r="H65" s="40"/>
      <c r="I65" s="41"/>
    </row>
    <row r="66" spans="1:9" s="42" customFormat="1" ht="47.25" hidden="1">
      <c r="A66" s="6" t="s">
        <v>102</v>
      </c>
      <c r="B66" s="43" t="s">
        <v>105</v>
      </c>
      <c r="C66" s="7"/>
      <c r="D66" s="16"/>
      <c r="E66" s="7">
        <v>18000</v>
      </c>
      <c r="F66" s="29"/>
      <c r="G66" s="29"/>
      <c r="H66" s="40"/>
      <c r="I66" s="41"/>
    </row>
    <row r="67" spans="1:9" s="42" customFormat="1" ht="46.5" hidden="1" customHeight="1">
      <c r="A67" s="6" t="s">
        <v>104</v>
      </c>
      <c r="B67" s="43" t="s">
        <v>106</v>
      </c>
      <c r="C67" s="7">
        <f t="shared" ref="C67:E68" si="5">C68</f>
        <v>0</v>
      </c>
      <c r="D67" s="7">
        <f t="shared" si="5"/>
        <v>0</v>
      </c>
      <c r="E67" s="7">
        <f t="shared" si="5"/>
        <v>34400</v>
      </c>
      <c r="F67" s="29"/>
      <c r="G67" s="29"/>
      <c r="H67" s="40"/>
      <c r="I67" s="41" t="s">
        <v>0</v>
      </c>
    </row>
    <row r="68" spans="1:9" s="42" customFormat="1" ht="15.75" hidden="1">
      <c r="A68" s="6" t="s">
        <v>43</v>
      </c>
      <c r="B68" s="43" t="s">
        <v>107</v>
      </c>
      <c r="C68" s="7">
        <f t="shared" si="5"/>
        <v>0</v>
      </c>
      <c r="D68" s="7">
        <f t="shared" si="5"/>
        <v>0</v>
      </c>
      <c r="E68" s="7">
        <f t="shared" si="5"/>
        <v>34400</v>
      </c>
      <c r="F68" s="29"/>
      <c r="G68" s="29"/>
      <c r="H68" s="40"/>
      <c r="I68" s="41"/>
    </row>
    <row r="69" spans="1:9" s="42" customFormat="1" ht="47.25" hidden="1">
      <c r="A69" s="6" t="s">
        <v>44</v>
      </c>
      <c r="B69" s="43" t="s">
        <v>108</v>
      </c>
      <c r="C69" s="7"/>
      <c r="D69" s="16">
        <v>0</v>
      </c>
      <c r="E69" s="7">
        <v>34400</v>
      </c>
      <c r="F69" s="29"/>
      <c r="G69" s="29"/>
      <c r="H69" s="40"/>
      <c r="I69" s="41"/>
    </row>
    <row r="70" spans="1:9" s="42" customFormat="1" ht="63" hidden="1">
      <c r="A70" s="6" t="s">
        <v>45</v>
      </c>
      <c r="B70" s="43" t="s">
        <v>109</v>
      </c>
      <c r="C70" s="8">
        <f>C71+C72</f>
        <v>34512.080000000002</v>
      </c>
      <c r="D70" s="8">
        <f>D71+D72</f>
        <v>66000</v>
      </c>
      <c r="E70" s="8">
        <v>108547.6</v>
      </c>
      <c r="F70" s="29">
        <f t="shared" si="4"/>
        <v>164.46606060606061</v>
      </c>
      <c r="G70" s="29">
        <f t="shared" si="3"/>
        <v>314.52059684608986</v>
      </c>
      <c r="H70" s="40"/>
      <c r="I70" s="41"/>
    </row>
    <row r="71" spans="1:9" s="42" customFormat="1" ht="94.5" hidden="1">
      <c r="A71" s="9" t="s">
        <v>46</v>
      </c>
      <c r="B71" s="43" t="s">
        <v>111</v>
      </c>
      <c r="C71" s="8">
        <v>10000</v>
      </c>
      <c r="D71" s="8">
        <v>10000</v>
      </c>
      <c r="E71" s="8">
        <v>50000</v>
      </c>
      <c r="F71" s="29">
        <f t="shared" si="4"/>
        <v>500</v>
      </c>
      <c r="G71" s="29">
        <f t="shared" si="3"/>
        <v>500</v>
      </c>
      <c r="H71" s="40"/>
      <c r="I71" s="41"/>
    </row>
    <row r="72" spans="1:9" s="42" customFormat="1" ht="31.5" hidden="1">
      <c r="A72" s="9" t="s">
        <v>110</v>
      </c>
      <c r="B72" s="43" t="s">
        <v>112</v>
      </c>
      <c r="C72" s="7">
        <v>24512.080000000002</v>
      </c>
      <c r="D72" s="8">
        <v>56000</v>
      </c>
      <c r="E72" s="7">
        <v>58547.6</v>
      </c>
      <c r="F72" s="29">
        <f t="shared" si="4"/>
        <v>104.54928571428572</v>
      </c>
      <c r="G72" s="29">
        <f t="shared" si="3"/>
        <v>238.85202724534187</v>
      </c>
      <c r="H72" s="40"/>
      <c r="I72" s="41"/>
    </row>
    <row r="73" spans="1:9" s="42" customFormat="1" ht="15.75" hidden="1">
      <c r="A73" s="6" t="s">
        <v>47</v>
      </c>
      <c r="B73" s="43" t="s">
        <v>113</v>
      </c>
      <c r="C73" s="7">
        <v>67020</v>
      </c>
      <c r="D73" s="8">
        <v>119000</v>
      </c>
      <c r="E73" s="7">
        <v>147110</v>
      </c>
      <c r="F73" s="29">
        <f t="shared" si="4"/>
        <v>123.6218487394958</v>
      </c>
      <c r="G73" s="29">
        <f t="shared" si="3"/>
        <v>219.50164130110417</v>
      </c>
      <c r="H73" s="40"/>
      <c r="I73" s="41"/>
    </row>
    <row r="74" spans="1:9" s="42" customFormat="1" ht="47.25" hidden="1">
      <c r="A74" s="6" t="s">
        <v>48</v>
      </c>
      <c r="B74" s="43" t="s">
        <v>115</v>
      </c>
      <c r="C74" s="7">
        <v>2000</v>
      </c>
      <c r="D74" s="8">
        <f>D75+D76</f>
        <v>55000</v>
      </c>
      <c r="E74" s="8">
        <v>8500</v>
      </c>
      <c r="F74" s="29"/>
      <c r="G74" s="29">
        <f t="shared" si="3"/>
        <v>425</v>
      </c>
      <c r="H74" s="40"/>
      <c r="I74" s="41"/>
    </row>
    <row r="75" spans="1:9" s="42" customFormat="1" ht="30.75" hidden="1" customHeight="1">
      <c r="A75" s="6" t="s">
        <v>114</v>
      </c>
      <c r="B75" s="43" t="s">
        <v>117</v>
      </c>
      <c r="C75" s="7">
        <v>2000</v>
      </c>
      <c r="D75" s="8"/>
      <c r="E75" s="7">
        <v>8500</v>
      </c>
      <c r="F75" s="29"/>
      <c r="G75" s="29">
        <f t="shared" si="3"/>
        <v>425</v>
      </c>
      <c r="H75" s="40"/>
      <c r="I75" s="41"/>
    </row>
    <row r="76" spans="1:9" s="42" customFormat="1" ht="31.5" hidden="1">
      <c r="A76" s="6" t="s">
        <v>116</v>
      </c>
      <c r="B76" s="43" t="s">
        <v>119</v>
      </c>
      <c r="C76" s="7">
        <v>57070.13</v>
      </c>
      <c r="D76" s="8">
        <v>55000</v>
      </c>
      <c r="E76" s="7">
        <v>6000</v>
      </c>
      <c r="F76" s="29">
        <f t="shared" si="4"/>
        <v>10.909090909090908</v>
      </c>
      <c r="G76" s="29">
        <f t="shared" si="3"/>
        <v>10.513380642378072</v>
      </c>
      <c r="H76" s="40"/>
      <c r="I76" s="41"/>
    </row>
    <row r="77" spans="1:9" s="42" customFormat="1" ht="47.25" hidden="1">
      <c r="A77" s="6" t="s">
        <v>118</v>
      </c>
      <c r="B77" s="43" t="s">
        <v>141</v>
      </c>
      <c r="C77" s="7"/>
      <c r="D77" s="8"/>
      <c r="E77" s="7">
        <v>22000</v>
      </c>
      <c r="F77" s="29"/>
      <c r="G77" s="29"/>
      <c r="H77" s="40"/>
      <c r="I77" s="41"/>
    </row>
    <row r="78" spans="1:9" s="42" customFormat="1" ht="31.5" hidden="1">
      <c r="A78" s="6" t="s">
        <v>140</v>
      </c>
      <c r="B78" s="43" t="s">
        <v>120</v>
      </c>
      <c r="C78" s="7">
        <v>24119.88</v>
      </c>
      <c r="D78" s="10">
        <v>37000</v>
      </c>
      <c r="E78" s="7">
        <v>104569.8</v>
      </c>
      <c r="F78" s="29">
        <f t="shared" si="4"/>
        <v>282.62108108108112</v>
      </c>
      <c r="G78" s="29">
        <f t="shared" si="3"/>
        <v>433.54195792018862</v>
      </c>
      <c r="H78" s="40"/>
      <c r="I78" s="41"/>
    </row>
    <row r="79" spans="1:9" s="42" customFormat="1" ht="47.25" hidden="1">
      <c r="A79" s="6" t="s">
        <v>49</v>
      </c>
      <c r="B79" s="43" t="s">
        <v>121</v>
      </c>
      <c r="C79" s="7">
        <v>2808162.22</v>
      </c>
      <c r="D79" s="7">
        <v>1955000</v>
      </c>
      <c r="E79" s="7">
        <v>1279023.01</v>
      </c>
      <c r="F79" s="29">
        <f t="shared" si="4"/>
        <v>65.423171867007667</v>
      </c>
      <c r="G79" s="29">
        <f t="shared" si="3"/>
        <v>45.546621234723396</v>
      </c>
      <c r="H79" s="40"/>
      <c r="I79" s="41"/>
    </row>
    <row r="80" spans="1:9" s="42" customFormat="1" ht="31.5" hidden="1">
      <c r="A80" s="6" t="s">
        <v>50</v>
      </c>
      <c r="B80" s="92" t="s">
        <v>135</v>
      </c>
      <c r="C80" s="18">
        <f>C81+C82</f>
        <v>1740</v>
      </c>
      <c r="D80" s="18">
        <f>D81+D82</f>
        <v>0</v>
      </c>
      <c r="E80" s="18">
        <f>E81+E82</f>
        <v>10</v>
      </c>
      <c r="F80" s="26"/>
      <c r="G80" s="26"/>
      <c r="H80" s="40"/>
      <c r="I80" s="41"/>
    </row>
    <row r="81" spans="1:9" s="42" customFormat="1" ht="15.75" hidden="1">
      <c r="A81" s="91" t="s">
        <v>134</v>
      </c>
      <c r="B81" s="89" t="s">
        <v>137</v>
      </c>
      <c r="C81" s="7">
        <v>1740</v>
      </c>
      <c r="D81" s="7"/>
      <c r="E81" s="7"/>
      <c r="F81" s="29"/>
      <c r="G81" s="29"/>
      <c r="H81" s="40"/>
      <c r="I81" s="41"/>
    </row>
    <row r="82" spans="1:9" s="42" customFormat="1" ht="31.5" hidden="1">
      <c r="A82" s="93" t="s">
        <v>136</v>
      </c>
      <c r="B82" s="89" t="s">
        <v>139</v>
      </c>
      <c r="C82" s="7"/>
      <c r="D82" s="7"/>
      <c r="E82" s="7">
        <v>10</v>
      </c>
      <c r="F82" s="29"/>
      <c r="G82" s="29"/>
      <c r="H82" s="40"/>
      <c r="I82" s="41"/>
    </row>
    <row r="83" spans="1:9" s="22" customFormat="1" ht="15.75" hidden="1">
      <c r="A83" s="93" t="s">
        <v>138</v>
      </c>
      <c r="B83" s="19" t="s">
        <v>122</v>
      </c>
      <c r="C83" s="17">
        <f>C87+C90+C99+C162+C168+C169</f>
        <v>2956791.24</v>
      </c>
      <c r="D83" s="17">
        <f>D87+D90+D99+D162+D168</f>
        <v>4920457.88</v>
      </c>
      <c r="E83" s="17">
        <f>E87+E90+E99+E162+E168</f>
        <v>684816.75</v>
      </c>
      <c r="F83" s="29">
        <f t="shared" si="4"/>
        <v>13.917744378699975</v>
      </c>
      <c r="G83" s="29">
        <f>E83/C83*100</f>
        <v>23.16080826862839</v>
      </c>
      <c r="H83" s="21"/>
      <c r="I83" s="45"/>
    </row>
    <row r="84" spans="1:9" s="22" customFormat="1" ht="0.75" customHeight="1">
      <c r="A84" s="91" t="s">
        <v>38</v>
      </c>
      <c r="B84" s="43" t="s">
        <v>180</v>
      </c>
      <c r="C84" s="12">
        <v>500</v>
      </c>
      <c r="D84" s="17"/>
      <c r="E84" s="17"/>
      <c r="F84" s="29"/>
      <c r="G84" s="29"/>
      <c r="H84" s="21"/>
      <c r="I84" s="45"/>
    </row>
    <row r="85" spans="1:9" s="22" customFormat="1" ht="31.5" hidden="1">
      <c r="A85" s="93" t="s">
        <v>181</v>
      </c>
      <c r="B85" s="43" t="s">
        <v>182</v>
      </c>
      <c r="C85" s="12">
        <v>500</v>
      </c>
      <c r="D85" s="17"/>
      <c r="E85" s="17"/>
      <c r="F85" s="29"/>
      <c r="G85" s="29"/>
      <c r="H85" s="21"/>
      <c r="I85" s="45"/>
    </row>
    <row r="86" spans="1:9" s="22" customFormat="1" ht="31.5" hidden="1">
      <c r="A86" s="93" t="s">
        <v>183</v>
      </c>
      <c r="B86" s="43" t="s">
        <v>182</v>
      </c>
      <c r="C86" s="12">
        <v>500</v>
      </c>
      <c r="D86" s="17"/>
      <c r="E86" s="17"/>
      <c r="F86" s="29"/>
      <c r="G86" s="29"/>
      <c r="H86" s="21"/>
      <c r="I86" s="45"/>
    </row>
    <row r="87" spans="1:9" s="24" customFormat="1" ht="15.75">
      <c r="A87" s="20" t="s">
        <v>51</v>
      </c>
      <c r="B87" s="64" t="s">
        <v>194</v>
      </c>
      <c r="C87" s="17">
        <v>427474.85</v>
      </c>
      <c r="D87" s="74">
        <v>871099.16</v>
      </c>
      <c r="E87" s="74">
        <v>179243.03</v>
      </c>
      <c r="F87" s="29">
        <f t="shared" si="4"/>
        <v>20.57665053884336</v>
      </c>
      <c r="G87" s="29">
        <f t="shared" ref="G87:G94" si="6">E87/C87*100</f>
        <v>41.930660949995072</v>
      </c>
      <c r="H87" s="23"/>
      <c r="I87" s="28"/>
    </row>
    <row r="88" spans="1:9" s="22" customFormat="1" ht="15.75">
      <c r="A88" s="11" t="s">
        <v>158</v>
      </c>
      <c r="B88" s="65" t="s">
        <v>193</v>
      </c>
      <c r="C88" s="12">
        <v>21999</v>
      </c>
      <c r="D88" s="75">
        <v>274000</v>
      </c>
      <c r="E88" s="76">
        <v>68499</v>
      </c>
      <c r="F88" s="29">
        <f t="shared" si="4"/>
        <v>24.99963503649635</v>
      </c>
      <c r="G88" s="29">
        <f t="shared" si="6"/>
        <v>311.37324423837447</v>
      </c>
      <c r="H88" s="21"/>
      <c r="I88" s="45"/>
    </row>
    <row r="89" spans="1:9" s="24" customFormat="1" ht="30">
      <c r="A89" s="70" t="s">
        <v>159</v>
      </c>
      <c r="B89" s="65" t="s">
        <v>192</v>
      </c>
      <c r="C89" s="12">
        <v>21999</v>
      </c>
      <c r="D89" s="75">
        <v>178000</v>
      </c>
      <c r="E89" s="76">
        <v>44499</v>
      </c>
      <c r="F89" s="29">
        <f t="shared" si="4"/>
        <v>24.999438202247191</v>
      </c>
      <c r="G89" s="29">
        <f t="shared" si="6"/>
        <v>202.27737624437475</v>
      </c>
      <c r="H89" s="23"/>
      <c r="I89" s="28"/>
    </row>
    <row r="90" spans="1:9" s="24" customFormat="1" ht="30">
      <c r="A90" s="70" t="s">
        <v>160</v>
      </c>
      <c r="B90" s="65" t="s">
        <v>191</v>
      </c>
      <c r="C90" s="12">
        <v>0</v>
      </c>
      <c r="D90" s="77">
        <v>96000</v>
      </c>
      <c r="E90" s="77">
        <v>24000</v>
      </c>
      <c r="F90" s="29">
        <v>25</v>
      </c>
      <c r="G90" s="29">
        <v>0</v>
      </c>
      <c r="H90" s="23"/>
      <c r="I90" s="28"/>
    </row>
    <row r="91" spans="1:9" s="24" customFormat="1" ht="15.75">
      <c r="A91" s="71" t="s">
        <v>161</v>
      </c>
      <c r="B91" s="64" t="s">
        <v>190</v>
      </c>
      <c r="C91" s="17">
        <v>37036</v>
      </c>
      <c r="D91" s="74">
        <v>159997</v>
      </c>
      <c r="E91" s="74">
        <v>39999.25</v>
      </c>
      <c r="F91" s="26">
        <f t="shared" si="4"/>
        <v>25</v>
      </c>
      <c r="G91" s="26">
        <v>108</v>
      </c>
      <c r="H91" s="23"/>
      <c r="I91" s="28"/>
    </row>
    <row r="92" spans="1:9" s="24" customFormat="1" ht="29.25" customHeight="1">
      <c r="A92" s="72" t="s">
        <v>162</v>
      </c>
      <c r="B92" s="65" t="s">
        <v>189</v>
      </c>
      <c r="C92" s="12">
        <v>37036</v>
      </c>
      <c r="D92" s="77">
        <v>159997</v>
      </c>
      <c r="E92" s="77">
        <v>39999.25</v>
      </c>
      <c r="F92" s="29">
        <f t="shared" si="4"/>
        <v>25</v>
      </c>
      <c r="G92" s="29">
        <v>108</v>
      </c>
      <c r="H92" s="23"/>
      <c r="I92" s="28"/>
    </row>
    <row r="93" spans="1:9" s="24" customFormat="1" ht="30">
      <c r="A93" s="72" t="s">
        <v>163</v>
      </c>
      <c r="B93" s="65" t="s">
        <v>188</v>
      </c>
      <c r="C93" s="12">
        <v>37036</v>
      </c>
      <c r="D93" s="77">
        <v>159997</v>
      </c>
      <c r="E93" s="77">
        <v>39999.25</v>
      </c>
      <c r="F93" s="29">
        <f t="shared" si="4"/>
        <v>25</v>
      </c>
      <c r="G93" s="29">
        <v>108</v>
      </c>
      <c r="H93" s="23"/>
      <c r="I93" s="28"/>
    </row>
    <row r="94" spans="1:9" s="24" customFormat="1" ht="15.75">
      <c r="A94" s="72" t="s">
        <v>164</v>
      </c>
      <c r="B94" s="64" t="s">
        <v>187</v>
      </c>
      <c r="C94" s="17">
        <v>368439.85</v>
      </c>
      <c r="D94" s="74">
        <v>437102.16</v>
      </c>
      <c r="E94" s="74">
        <v>70744.78</v>
      </c>
      <c r="F94" s="29">
        <f t="shared" si="4"/>
        <v>16.184953192635788</v>
      </c>
      <c r="G94" s="29">
        <f t="shared" si="6"/>
        <v>19.201174900054919</v>
      </c>
      <c r="H94" s="23"/>
      <c r="I94" s="28"/>
    </row>
    <row r="95" spans="1:9" s="24" customFormat="1" ht="152.25" customHeight="1">
      <c r="A95" s="95" t="s">
        <v>165</v>
      </c>
      <c r="B95" s="65" t="s">
        <v>186</v>
      </c>
      <c r="C95" s="12">
        <v>61008.37</v>
      </c>
      <c r="D95" s="77">
        <v>394029.76</v>
      </c>
      <c r="E95" s="77">
        <v>65913.850000000006</v>
      </c>
      <c r="F95" s="29">
        <v>16.7</v>
      </c>
      <c r="G95" s="29">
        <v>108</v>
      </c>
      <c r="H95" s="23"/>
      <c r="I95" s="28"/>
    </row>
    <row r="96" spans="1:9" s="24" customFormat="1" ht="113.25" customHeight="1">
      <c r="A96" s="96" t="s">
        <v>166</v>
      </c>
      <c r="B96" s="65" t="s">
        <v>186</v>
      </c>
      <c r="C96" s="12">
        <v>7431.48</v>
      </c>
      <c r="D96" s="77">
        <v>30908</v>
      </c>
      <c r="E96" s="77">
        <v>4830.93</v>
      </c>
      <c r="F96" s="29">
        <v>15.6</v>
      </c>
      <c r="G96" s="29">
        <v>65</v>
      </c>
      <c r="H96" s="23"/>
      <c r="I96" s="28"/>
    </row>
    <row r="97" spans="1:10" s="24" customFormat="1" ht="72.75" customHeight="1" thickBot="1">
      <c r="A97" s="96" t="s">
        <v>195</v>
      </c>
      <c r="B97" s="65" t="s">
        <v>186</v>
      </c>
      <c r="C97" s="12">
        <v>0</v>
      </c>
      <c r="D97" s="77">
        <v>12164.4</v>
      </c>
      <c r="E97" s="77">
        <v>0</v>
      </c>
      <c r="F97" s="29">
        <v>0</v>
      </c>
      <c r="G97" s="29">
        <v>0</v>
      </c>
      <c r="H97" s="23"/>
      <c r="I97" s="28"/>
    </row>
    <row r="98" spans="1:10" s="22" customFormat="1" ht="23.25" customHeight="1" thickBot="1">
      <c r="A98" s="97" t="s">
        <v>167</v>
      </c>
      <c r="B98" s="65" t="s">
        <v>185</v>
      </c>
      <c r="C98" s="12">
        <v>300000</v>
      </c>
      <c r="D98" s="75">
        <v>0</v>
      </c>
      <c r="E98" s="75">
        <v>0</v>
      </c>
      <c r="F98" s="29">
        <v>0</v>
      </c>
      <c r="G98" s="29">
        <v>0</v>
      </c>
      <c r="H98" s="21"/>
      <c r="I98" s="46"/>
    </row>
    <row r="99" spans="1:10" s="24" customFormat="1" ht="33" customHeight="1" thickBot="1">
      <c r="A99" s="98" t="s">
        <v>168</v>
      </c>
      <c r="B99" s="65" t="s">
        <v>184</v>
      </c>
      <c r="C99" s="12">
        <v>300000</v>
      </c>
      <c r="D99" s="77">
        <v>0</v>
      </c>
      <c r="E99" s="77">
        <v>0</v>
      </c>
      <c r="F99" s="29">
        <v>0</v>
      </c>
      <c r="G99" s="29">
        <v>0</v>
      </c>
      <c r="H99" s="23"/>
      <c r="I99" s="47"/>
    </row>
    <row r="100" spans="1:10" s="24" customFormat="1" ht="37.5" hidden="1" customHeight="1">
      <c r="A100" s="69"/>
      <c r="B100" s="103" t="s">
        <v>123</v>
      </c>
      <c r="C100" s="112">
        <v>40868007.990000002</v>
      </c>
      <c r="D100" s="115">
        <v>157655062</v>
      </c>
      <c r="E100" s="118">
        <v>38605260</v>
      </c>
      <c r="F100" s="121">
        <f>E100/D100*100</f>
        <v>24.487168068222257</v>
      </c>
      <c r="G100" s="109">
        <f>E100/C100*100</f>
        <v>94.463277998395043</v>
      </c>
      <c r="H100" s="23"/>
      <c r="I100" s="47"/>
    </row>
    <row r="101" spans="1:10" s="22" customFormat="1" ht="15.75" hidden="1">
      <c r="A101" s="108"/>
      <c r="B101" s="104"/>
      <c r="C101" s="113"/>
      <c r="D101" s="116"/>
      <c r="E101" s="119"/>
      <c r="F101" s="122"/>
      <c r="G101" s="110"/>
      <c r="H101" s="21"/>
      <c r="I101" s="28"/>
    </row>
    <row r="102" spans="1:10" s="22" customFormat="1" ht="15.75" hidden="1">
      <c r="A102" s="108"/>
      <c r="B102" s="104"/>
      <c r="C102" s="113"/>
      <c r="D102" s="116"/>
      <c r="E102" s="119"/>
      <c r="F102" s="122"/>
      <c r="G102" s="110"/>
      <c r="H102" s="21"/>
      <c r="I102" s="28"/>
    </row>
    <row r="103" spans="1:10" s="22" customFormat="1" ht="15.75" hidden="1">
      <c r="A103" s="108"/>
      <c r="B103" s="104"/>
      <c r="C103" s="113"/>
      <c r="D103" s="116"/>
      <c r="E103" s="119"/>
      <c r="F103" s="122"/>
      <c r="G103" s="110"/>
      <c r="H103" s="21"/>
      <c r="I103" s="28"/>
      <c r="J103" s="22" t="s">
        <v>0</v>
      </c>
    </row>
    <row r="104" spans="1:10" s="22" customFormat="1" ht="15.75" hidden="1">
      <c r="A104" s="108"/>
      <c r="B104" s="105"/>
      <c r="C104" s="114"/>
      <c r="D104" s="117"/>
      <c r="E104" s="120"/>
      <c r="F104" s="123"/>
      <c r="G104" s="111"/>
      <c r="H104" s="21"/>
      <c r="I104" s="28"/>
    </row>
    <row r="105" spans="1:10" s="22" customFormat="1" ht="15.75" hidden="1">
      <c r="A105" s="108"/>
      <c r="B105" s="103" t="s">
        <v>123</v>
      </c>
      <c r="C105" s="112">
        <v>1008000</v>
      </c>
      <c r="D105" s="115">
        <v>5631600</v>
      </c>
      <c r="E105" s="118">
        <v>1400500</v>
      </c>
      <c r="F105" s="121">
        <f>E105/D105*100</f>
        <v>24.868598622061224</v>
      </c>
      <c r="G105" s="109">
        <f>E105/C105*100</f>
        <v>138.93849206349208</v>
      </c>
      <c r="H105" s="21"/>
      <c r="I105" s="28"/>
    </row>
    <row r="106" spans="1:10" s="22" customFormat="1" ht="15.75" hidden="1">
      <c r="A106" s="108"/>
      <c r="B106" s="106"/>
      <c r="C106" s="113"/>
      <c r="D106" s="116"/>
      <c r="E106" s="119"/>
      <c r="F106" s="122"/>
      <c r="G106" s="110"/>
      <c r="H106" s="21"/>
      <c r="I106" s="28"/>
    </row>
    <row r="107" spans="1:10" s="22" customFormat="1" ht="15.75" hidden="1">
      <c r="A107" s="108"/>
      <c r="B107" s="106"/>
      <c r="C107" s="113"/>
      <c r="D107" s="116"/>
      <c r="E107" s="119"/>
      <c r="F107" s="122"/>
      <c r="G107" s="110"/>
      <c r="H107" s="21"/>
      <c r="I107" s="28"/>
    </row>
    <row r="108" spans="1:10" s="22" customFormat="1" ht="15.75" hidden="1">
      <c r="A108" s="108"/>
      <c r="B108" s="106"/>
      <c r="C108" s="113"/>
      <c r="D108" s="116"/>
      <c r="E108" s="119"/>
      <c r="F108" s="122"/>
      <c r="G108" s="110"/>
      <c r="H108" s="21"/>
      <c r="I108" s="28"/>
    </row>
    <row r="109" spans="1:10" s="22" customFormat="1" ht="15.75" hidden="1">
      <c r="A109" s="108"/>
      <c r="B109" s="107"/>
      <c r="C109" s="114"/>
      <c r="D109" s="117"/>
      <c r="E109" s="120"/>
      <c r="F109" s="123"/>
      <c r="G109" s="111"/>
      <c r="H109" s="21"/>
      <c r="I109" s="28"/>
    </row>
    <row r="110" spans="1:10" s="22" customFormat="1" ht="15.75" hidden="1">
      <c r="A110" s="108"/>
      <c r="B110" s="65" t="s">
        <v>123</v>
      </c>
      <c r="C110" s="88">
        <v>131544.31</v>
      </c>
      <c r="D110" s="75">
        <v>751480</v>
      </c>
      <c r="E110" s="76">
        <v>106310.64</v>
      </c>
      <c r="F110" s="85">
        <f>E110/D110*100</f>
        <v>14.146835577793155</v>
      </c>
      <c r="G110" s="29">
        <f>E110/C110*100</f>
        <v>80.817361085401558</v>
      </c>
      <c r="H110" s="21"/>
      <c r="I110" s="28"/>
      <c r="J110" s="22" t="s">
        <v>0</v>
      </c>
    </row>
    <row r="111" spans="1:10" s="22" customFormat="1" ht="15.75" hidden="1">
      <c r="A111" s="70"/>
      <c r="B111" s="124" t="s">
        <v>124</v>
      </c>
      <c r="C111" s="112">
        <v>5854198.2300000004</v>
      </c>
      <c r="D111" s="115">
        <v>26965724</v>
      </c>
      <c r="E111" s="118">
        <v>6409392.2199999997</v>
      </c>
      <c r="F111" s="121">
        <f>E111/D111*100</f>
        <v>23.768663581960563</v>
      </c>
      <c r="G111" s="109">
        <f>E111/C111*100</f>
        <v>109.48368962217391</v>
      </c>
      <c r="H111" s="21"/>
      <c r="I111" s="28" t="s">
        <v>0</v>
      </c>
    </row>
    <row r="112" spans="1:10" s="22" customFormat="1" ht="15.75" hidden="1">
      <c r="A112" s="128"/>
      <c r="B112" s="125"/>
      <c r="C112" s="113"/>
      <c r="D112" s="116"/>
      <c r="E112" s="119"/>
      <c r="F112" s="122"/>
      <c r="G112" s="110"/>
      <c r="H112" s="21"/>
      <c r="I112" s="28"/>
    </row>
    <row r="113" spans="1:10" s="22" customFormat="1" ht="15.75" hidden="1">
      <c r="A113" s="128"/>
      <c r="B113" s="125"/>
      <c r="C113" s="113"/>
      <c r="D113" s="116"/>
      <c r="E113" s="119"/>
      <c r="F113" s="122"/>
      <c r="G113" s="110"/>
      <c r="H113" s="21"/>
      <c r="I113" s="28"/>
    </row>
    <row r="114" spans="1:10" s="22" customFormat="1" ht="15.75" hidden="1">
      <c r="A114" s="128"/>
      <c r="B114" s="125"/>
      <c r="C114" s="113"/>
      <c r="D114" s="116"/>
      <c r="E114" s="119"/>
      <c r="F114" s="122"/>
      <c r="G114" s="110"/>
      <c r="H114" s="21"/>
      <c r="I114" s="28"/>
    </row>
    <row r="115" spans="1:10" s="22" customFormat="1" ht="13.5" hidden="1" customHeight="1">
      <c r="A115" s="128"/>
      <c r="B115" s="125"/>
      <c r="C115" s="114"/>
      <c r="D115" s="117"/>
      <c r="E115" s="120"/>
      <c r="F115" s="123"/>
      <c r="G115" s="111"/>
      <c r="H115" s="21"/>
      <c r="I115" s="28"/>
      <c r="J115" s="22" t="s">
        <v>0</v>
      </c>
    </row>
    <row r="116" spans="1:10" s="22" customFormat="1" ht="14.25" hidden="1" customHeight="1">
      <c r="A116" s="128"/>
      <c r="B116" s="124" t="s">
        <v>123</v>
      </c>
      <c r="C116" s="112">
        <v>49913.760000000002</v>
      </c>
      <c r="D116" s="115">
        <v>300592</v>
      </c>
      <c r="E116" s="118">
        <v>41628.82</v>
      </c>
      <c r="F116" s="121">
        <f>E116/D116*100</f>
        <v>13.848944749028583</v>
      </c>
      <c r="G116" s="109">
        <f>E116/C116*100</f>
        <v>83.401490891489644</v>
      </c>
      <c r="H116" s="21"/>
      <c r="I116" s="28"/>
      <c r="J116" s="22" t="s">
        <v>0</v>
      </c>
    </row>
    <row r="117" spans="1:10" s="22" customFormat="1" ht="15.75" hidden="1">
      <c r="A117" s="128"/>
      <c r="B117" s="125"/>
      <c r="C117" s="114"/>
      <c r="D117" s="117"/>
      <c r="E117" s="120"/>
      <c r="F117" s="123"/>
      <c r="G117" s="111"/>
      <c r="H117" s="21"/>
      <c r="I117" s="28"/>
    </row>
    <row r="118" spans="1:10" s="24" customFormat="1" ht="15.75" hidden="1">
      <c r="A118" s="128"/>
      <c r="B118" s="124" t="s">
        <v>123</v>
      </c>
      <c r="C118" s="112">
        <v>16550000</v>
      </c>
      <c r="D118" s="115">
        <v>65414819</v>
      </c>
      <c r="E118" s="118">
        <v>13300272</v>
      </c>
      <c r="F118" s="121">
        <f>E118/D118*100</f>
        <v>20.332200261839752</v>
      </c>
      <c r="G118" s="109">
        <f>E118/C118*100</f>
        <v>80.364181268882177</v>
      </c>
      <c r="H118" s="23"/>
      <c r="I118" s="47"/>
      <c r="J118" s="24" t="s">
        <v>0</v>
      </c>
    </row>
    <row r="119" spans="1:10" s="24" customFormat="1" ht="15.75" hidden="1">
      <c r="A119" s="128"/>
      <c r="B119" s="125"/>
      <c r="C119" s="113"/>
      <c r="D119" s="116"/>
      <c r="E119" s="119"/>
      <c r="F119" s="122"/>
      <c r="G119" s="110"/>
      <c r="H119" s="23"/>
      <c r="I119" s="47"/>
      <c r="J119" s="24" t="s">
        <v>0</v>
      </c>
    </row>
    <row r="120" spans="1:10" s="24" customFormat="1" ht="15.75" hidden="1">
      <c r="A120" s="128"/>
      <c r="B120" s="125"/>
      <c r="C120" s="114"/>
      <c r="D120" s="117"/>
      <c r="E120" s="120"/>
      <c r="F120" s="123"/>
      <c r="G120" s="111"/>
      <c r="H120" s="23"/>
      <c r="I120" s="47"/>
      <c r="J120" s="24" t="s">
        <v>0</v>
      </c>
    </row>
    <row r="121" spans="1:10" s="22" customFormat="1" ht="15.75" hidden="1">
      <c r="A121" s="128"/>
      <c r="B121" s="124" t="s">
        <v>123</v>
      </c>
      <c r="C121" s="112">
        <v>3056750</v>
      </c>
      <c r="D121" s="115">
        <v>1534000</v>
      </c>
      <c r="E121" s="118">
        <v>383500</v>
      </c>
      <c r="F121" s="121">
        <f>E121/D121*100</f>
        <v>25</v>
      </c>
      <c r="G121" s="109">
        <f>E121/C121*100</f>
        <v>12.546004743600228</v>
      </c>
      <c r="H121" s="21"/>
      <c r="I121" s="45"/>
    </row>
    <row r="122" spans="1:10" s="22" customFormat="1" ht="15.75" hidden="1">
      <c r="A122" s="108"/>
      <c r="B122" s="125"/>
      <c r="C122" s="113"/>
      <c r="D122" s="116"/>
      <c r="E122" s="119"/>
      <c r="F122" s="122"/>
      <c r="G122" s="110"/>
      <c r="H122" s="21"/>
      <c r="I122" s="28"/>
    </row>
    <row r="123" spans="1:10" s="24" customFormat="1" ht="15.75" hidden="1">
      <c r="A123" s="108"/>
      <c r="B123" s="125"/>
      <c r="C123" s="113"/>
      <c r="D123" s="116"/>
      <c r="E123" s="119"/>
      <c r="F123" s="122"/>
      <c r="G123" s="110"/>
      <c r="H123" s="23"/>
      <c r="I123" s="48"/>
    </row>
    <row r="124" spans="1:10" s="24" customFormat="1" ht="15.75" hidden="1">
      <c r="A124" s="108"/>
      <c r="B124" s="125"/>
      <c r="C124" s="113"/>
      <c r="D124" s="116"/>
      <c r="E124" s="119"/>
      <c r="F124" s="122"/>
      <c r="G124" s="110"/>
      <c r="H124" s="23"/>
      <c r="I124" s="28"/>
    </row>
    <row r="125" spans="1:10" s="24" customFormat="1" ht="15.75" hidden="1">
      <c r="A125" s="108"/>
      <c r="B125" s="125"/>
      <c r="C125" s="114"/>
      <c r="D125" s="117"/>
      <c r="E125" s="120"/>
      <c r="F125" s="123"/>
      <c r="G125" s="111"/>
      <c r="H125" s="23"/>
      <c r="I125" s="28"/>
    </row>
    <row r="126" spans="1:10" s="24" customFormat="1" ht="15.75" hidden="1">
      <c r="A126" s="108"/>
      <c r="B126" s="124" t="s">
        <v>123</v>
      </c>
      <c r="C126" s="112">
        <v>31800</v>
      </c>
      <c r="D126" s="115">
        <v>127200</v>
      </c>
      <c r="E126" s="118">
        <v>29415</v>
      </c>
      <c r="F126" s="121">
        <f>E126/D126*100</f>
        <v>23.125</v>
      </c>
      <c r="G126" s="109">
        <f>E126/C126*100</f>
        <v>92.5</v>
      </c>
      <c r="H126" s="23"/>
      <c r="I126" s="28"/>
    </row>
    <row r="127" spans="1:10" s="24" customFormat="1" ht="15.75" hidden="1">
      <c r="A127" s="108"/>
      <c r="B127" s="125"/>
      <c r="C127" s="113"/>
      <c r="D127" s="116"/>
      <c r="E127" s="119"/>
      <c r="F127" s="122"/>
      <c r="G127" s="110"/>
      <c r="H127" s="23"/>
      <c r="I127" s="28"/>
    </row>
    <row r="128" spans="1:10" s="24" customFormat="1" ht="15.75" hidden="1">
      <c r="A128" s="108"/>
      <c r="B128" s="125"/>
      <c r="C128" s="113"/>
      <c r="D128" s="116"/>
      <c r="E128" s="119"/>
      <c r="F128" s="122"/>
      <c r="G128" s="110"/>
      <c r="H128" s="23"/>
      <c r="I128" s="28"/>
    </row>
    <row r="129" spans="1:9" s="24" customFormat="1" ht="15.75" hidden="1">
      <c r="A129" s="108"/>
      <c r="B129" s="125"/>
      <c r="C129" s="113"/>
      <c r="D129" s="116"/>
      <c r="E129" s="119"/>
      <c r="F129" s="122"/>
      <c r="G129" s="110"/>
      <c r="H129" s="23"/>
      <c r="I129" s="28"/>
    </row>
    <row r="130" spans="1:9" s="24" customFormat="1" ht="15.75" hidden="1">
      <c r="A130" s="108"/>
      <c r="B130" s="125"/>
      <c r="C130" s="113"/>
      <c r="D130" s="116"/>
      <c r="E130" s="119"/>
      <c r="F130" s="122"/>
      <c r="G130" s="110"/>
      <c r="H130" s="23"/>
      <c r="I130" s="28"/>
    </row>
    <row r="131" spans="1:9" s="24" customFormat="1" ht="15.75" hidden="1">
      <c r="A131" s="108"/>
      <c r="B131" s="125"/>
      <c r="C131" s="114"/>
      <c r="D131" s="117"/>
      <c r="E131" s="120"/>
      <c r="F131" s="123"/>
      <c r="G131" s="111"/>
      <c r="H131" s="23"/>
      <c r="I131" s="28"/>
    </row>
    <row r="132" spans="1:9" s="24" customFormat="1" ht="15.75" hidden="1">
      <c r="A132" s="108"/>
      <c r="B132" s="103" t="s">
        <v>123</v>
      </c>
      <c r="C132" s="112">
        <v>1500</v>
      </c>
      <c r="D132" s="115">
        <v>21000</v>
      </c>
      <c r="E132" s="118">
        <v>1500</v>
      </c>
      <c r="F132" s="121">
        <f>E132/D132*100</f>
        <v>7.1428571428571423</v>
      </c>
      <c r="G132" s="109">
        <f>E132/C132*100</f>
        <v>100</v>
      </c>
      <c r="H132" s="23"/>
      <c r="I132" s="28"/>
    </row>
    <row r="133" spans="1:9" s="24" customFormat="1" ht="15.75" hidden="1">
      <c r="A133" s="108"/>
      <c r="B133" s="106"/>
      <c r="C133" s="113"/>
      <c r="D133" s="116"/>
      <c r="E133" s="119"/>
      <c r="F133" s="122"/>
      <c r="G133" s="110"/>
      <c r="H133" s="23"/>
      <c r="I133" s="28"/>
    </row>
    <row r="134" spans="1:9" s="24" customFormat="1" ht="15.75" hidden="1">
      <c r="A134" s="108"/>
      <c r="B134" s="107"/>
      <c r="C134" s="114"/>
      <c r="D134" s="117"/>
      <c r="E134" s="120"/>
      <c r="F134" s="123"/>
      <c r="G134" s="111"/>
      <c r="H134" s="23"/>
      <c r="I134" s="28"/>
    </row>
    <row r="135" spans="1:9" s="24" customFormat="1" ht="15.75" hidden="1">
      <c r="A135" s="108"/>
      <c r="B135" s="66" t="str">
        <f>$B$132</f>
        <v>90620230024050000151</v>
      </c>
      <c r="C135" s="87">
        <v>2063750</v>
      </c>
      <c r="D135" s="78"/>
      <c r="E135" s="79"/>
      <c r="F135" s="84"/>
      <c r="G135" s="63"/>
      <c r="H135" s="23"/>
      <c r="I135" s="28"/>
    </row>
    <row r="136" spans="1:9" s="24" customFormat="1" ht="15.75" hidden="1">
      <c r="A136" s="70"/>
      <c r="B136" s="124" t="s">
        <v>125</v>
      </c>
      <c r="C136" s="132">
        <v>291518.55</v>
      </c>
      <c r="D136" s="115">
        <v>1244400</v>
      </c>
      <c r="E136" s="118">
        <v>311100</v>
      </c>
      <c r="F136" s="121">
        <f>E136/D136*100</f>
        <v>25</v>
      </c>
      <c r="G136" s="109">
        <f>E136/C136*100</f>
        <v>106.71705111046965</v>
      </c>
      <c r="H136" s="23"/>
      <c r="I136" s="28"/>
    </row>
    <row r="137" spans="1:9" s="24" customFormat="1" ht="15.75" hidden="1">
      <c r="A137" s="128"/>
      <c r="B137" s="125"/>
      <c r="C137" s="133"/>
      <c r="D137" s="116"/>
      <c r="E137" s="119"/>
      <c r="F137" s="122"/>
      <c r="G137" s="110"/>
      <c r="H137" s="23"/>
      <c r="I137" s="28"/>
    </row>
    <row r="138" spans="1:9" s="24" customFormat="1" ht="15.75" hidden="1">
      <c r="A138" s="128"/>
      <c r="B138" s="125"/>
      <c r="C138" s="133"/>
      <c r="D138" s="116"/>
      <c r="E138" s="119"/>
      <c r="F138" s="122"/>
      <c r="G138" s="110"/>
      <c r="H138" s="23"/>
      <c r="I138" s="28"/>
    </row>
    <row r="139" spans="1:9" s="24" customFormat="1" ht="15.75" hidden="1">
      <c r="A139" s="128"/>
      <c r="B139" s="125"/>
      <c r="C139" s="134"/>
      <c r="D139" s="117"/>
      <c r="E139" s="120"/>
      <c r="F139" s="123"/>
      <c r="G139" s="111"/>
      <c r="H139" s="23"/>
      <c r="I139" s="28"/>
    </row>
    <row r="140" spans="1:9" s="24" customFormat="1" ht="15.75" hidden="1">
      <c r="A140" s="128"/>
      <c r="B140" s="124" t="s">
        <v>126</v>
      </c>
      <c r="C140" s="112">
        <v>203725.01</v>
      </c>
      <c r="D140" s="115">
        <v>377841.7</v>
      </c>
      <c r="E140" s="118">
        <v>93913.58</v>
      </c>
      <c r="F140" s="121">
        <f>E140/D140*100</f>
        <v>24.855271400695052</v>
      </c>
      <c r="G140" s="109">
        <f>E140/C140*100</f>
        <v>46.098208560647514</v>
      </c>
      <c r="H140" s="23"/>
      <c r="I140" s="28"/>
    </row>
    <row r="141" spans="1:9" s="24" customFormat="1" ht="15.75" hidden="1">
      <c r="A141" s="128"/>
      <c r="B141" s="125"/>
      <c r="C141" s="113"/>
      <c r="D141" s="116"/>
      <c r="E141" s="119"/>
      <c r="F141" s="122"/>
      <c r="G141" s="110"/>
      <c r="H141" s="23"/>
      <c r="I141" s="28"/>
    </row>
    <row r="142" spans="1:9" s="24" customFormat="1" ht="15.75" hidden="1">
      <c r="A142" s="128"/>
      <c r="B142" s="125"/>
      <c r="C142" s="113"/>
      <c r="D142" s="116"/>
      <c r="E142" s="119"/>
      <c r="F142" s="122"/>
      <c r="G142" s="110"/>
      <c r="H142" s="23"/>
      <c r="I142" s="28"/>
    </row>
    <row r="143" spans="1:9" s="24" customFormat="1" ht="15.75" hidden="1">
      <c r="A143" s="128"/>
      <c r="B143" s="125"/>
      <c r="C143" s="114"/>
      <c r="D143" s="117"/>
      <c r="E143" s="120"/>
      <c r="F143" s="123"/>
      <c r="G143" s="111"/>
      <c r="H143" s="23"/>
      <c r="I143" s="28"/>
    </row>
    <row r="144" spans="1:9" s="24" customFormat="1" ht="15.75" hidden="1">
      <c r="A144" s="128"/>
      <c r="B144" s="124" t="s">
        <v>127</v>
      </c>
      <c r="C144" s="112">
        <v>474469.24</v>
      </c>
      <c r="D144" s="115">
        <v>2520217</v>
      </c>
      <c r="E144" s="118">
        <v>724557</v>
      </c>
      <c r="F144" s="121">
        <f>E144/D144*100</f>
        <v>28.749786228725544</v>
      </c>
      <c r="G144" s="109">
        <f>E144/C144*100</f>
        <v>152.70895116404176</v>
      </c>
      <c r="H144" s="23"/>
      <c r="I144" s="28"/>
    </row>
    <row r="145" spans="1:9" s="24" customFormat="1" ht="42" hidden="1" customHeight="1">
      <c r="A145" s="128"/>
      <c r="B145" s="125"/>
      <c r="C145" s="114"/>
      <c r="D145" s="117"/>
      <c r="E145" s="120"/>
      <c r="F145" s="123"/>
      <c r="G145" s="111"/>
      <c r="H145" s="23"/>
      <c r="I145" s="28"/>
    </row>
    <row r="146" spans="1:9" s="24" customFormat="1" ht="15.75" hidden="1">
      <c r="A146" s="128"/>
      <c r="B146" s="124" t="s">
        <v>128</v>
      </c>
      <c r="C146" s="129"/>
      <c r="D146" s="115">
        <v>5362434</v>
      </c>
      <c r="E146" s="118">
        <v>3589212</v>
      </c>
      <c r="F146" s="121">
        <f>E146/D146*100</f>
        <v>66.93251609250575</v>
      </c>
      <c r="G146" s="109"/>
      <c r="H146" s="23"/>
      <c r="I146" s="47"/>
    </row>
    <row r="147" spans="1:9" s="22" customFormat="1" ht="15.75" hidden="1">
      <c r="A147" s="128"/>
      <c r="B147" s="125"/>
      <c r="C147" s="130"/>
      <c r="D147" s="116"/>
      <c r="E147" s="119"/>
      <c r="F147" s="122"/>
      <c r="G147" s="110"/>
      <c r="H147" s="21"/>
      <c r="I147" s="47"/>
    </row>
    <row r="148" spans="1:9" s="24" customFormat="1" ht="15.75" hidden="1">
      <c r="A148" s="128"/>
      <c r="B148" s="125"/>
      <c r="C148" s="130"/>
      <c r="D148" s="116"/>
      <c r="E148" s="119"/>
      <c r="F148" s="122"/>
      <c r="G148" s="110"/>
      <c r="H148" s="23"/>
      <c r="I148" s="49"/>
    </row>
    <row r="149" spans="1:9" s="24" customFormat="1" ht="15.75" hidden="1">
      <c r="A149" s="128"/>
      <c r="B149" s="125"/>
      <c r="C149" s="131"/>
      <c r="D149" s="117"/>
      <c r="E149" s="120"/>
      <c r="F149" s="123"/>
      <c r="G149" s="111"/>
      <c r="H149" s="23"/>
      <c r="I149" s="25"/>
    </row>
    <row r="150" spans="1:9" s="24" customFormat="1" ht="15.75" hidden="1">
      <c r="A150" s="128"/>
      <c r="B150" s="124" t="s">
        <v>123</v>
      </c>
      <c r="C150" s="112">
        <v>202898</v>
      </c>
      <c r="D150" s="115">
        <v>901776</v>
      </c>
      <c r="E150" s="118">
        <v>165466.49</v>
      </c>
      <c r="F150" s="121">
        <f>E150/D150*100</f>
        <v>18.348956947179786</v>
      </c>
      <c r="G150" s="109">
        <f>E150/C150*100</f>
        <v>81.551562854242036</v>
      </c>
      <c r="H150" s="23"/>
      <c r="I150" s="25" t="s">
        <v>0</v>
      </c>
    </row>
    <row r="151" spans="1:9" s="24" customFormat="1" ht="15.75" hidden="1">
      <c r="A151" s="128"/>
      <c r="B151" s="125"/>
      <c r="C151" s="113"/>
      <c r="D151" s="116"/>
      <c r="E151" s="119"/>
      <c r="F151" s="122"/>
      <c r="G151" s="110"/>
      <c r="H151" s="23"/>
      <c r="I151" s="25"/>
    </row>
    <row r="152" spans="1:9" s="24" customFormat="1" ht="15.75" hidden="1">
      <c r="A152" s="128"/>
      <c r="B152" s="125"/>
      <c r="C152" s="113"/>
      <c r="D152" s="116"/>
      <c r="E152" s="119"/>
      <c r="F152" s="122"/>
      <c r="G152" s="110"/>
      <c r="H152" s="23"/>
      <c r="I152" s="25"/>
    </row>
    <row r="153" spans="1:9" s="24" customFormat="1" ht="15.75" hidden="1">
      <c r="A153" s="128"/>
      <c r="B153" s="125"/>
      <c r="C153" s="114"/>
      <c r="D153" s="117"/>
      <c r="E153" s="120"/>
      <c r="F153" s="123"/>
      <c r="G153" s="111"/>
      <c r="H153" s="23"/>
      <c r="I153" s="25" t="s">
        <v>0</v>
      </c>
    </row>
    <row r="154" spans="1:9" s="24" customFormat="1" ht="15.75" hidden="1">
      <c r="A154" s="128"/>
      <c r="B154" s="124" t="s">
        <v>123</v>
      </c>
      <c r="C154" s="112">
        <v>42985.26</v>
      </c>
      <c r="D154" s="115">
        <v>225444</v>
      </c>
      <c r="E154" s="118">
        <v>42405.95</v>
      </c>
      <c r="F154" s="121">
        <f>E154/D154*100</f>
        <v>18.809970547009456</v>
      </c>
      <c r="G154" s="109">
        <f>E154/C154*100</f>
        <v>98.652305464710452</v>
      </c>
      <c r="H154" s="23"/>
      <c r="I154" s="25"/>
    </row>
    <row r="155" spans="1:9" s="24" customFormat="1" ht="15.75" hidden="1">
      <c r="A155" s="128"/>
      <c r="B155" s="125"/>
      <c r="C155" s="113"/>
      <c r="D155" s="116"/>
      <c r="E155" s="119"/>
      <c r="F155" s="122"/>
      <c r="G155" s="110"/>
      <c r="H155" s="23"/>
      <c r="I155" s="25"/>
    </row>
    <row r="156" spans="1:9" s="24" customFormat="1" ht="15.75" hidden="1">
      <c r="A156" s="128"/>
      <c r="B156" s="125"/>
      <c r="C156" s="113"/>
      <c r="D156" s="116"/>
      <c r="E156" s="119"/>
      <c r="F156" s="122"/>
      <c r="G156" s="110"/>
      <c r="H156" s="23"/>
      <c r="I156" s="25"/>
    </row>
    <row r="157" spans="1:9" s="24" customFormat="1" ht="15.75" hidden="1">
      <c r="A157" s="128"/>
      <c r="B157" s="125"/>
      <c r="C157" s="114"/>
      <c r="D157" s="117"/>
      <c r="E157" s="120"/>
      <c r="F157" s="123"/>
      <c r="G157" s="111"/>
      <c r="H157" s="23"/>
      <c r="I157" s="25"/>
    </row>
    <row r="158" spans="1:9" s="24" customFormat="1" ht="15.75" hidden="1">
      <c r="A158" s="128"/>
      <c r="B158" s="65" t="s">
        <v>123</v>
      </c>
      <c r="C158" s="67"/>
      <c r="D158" s="75">
        <v>25093.1</v>
      </c>
      <c r="E158" s="76"/>
      <c r="F158" s="86">
        <f>E158/D158*100</f>
        <v>0</v>
      </c>
      <c r="G158" s="68"/>
      <c r="H158" s="23"/>
      <c r="I158" s="25"/>
    </row>
    <row r="159" spans="1:9" s="24" customFormat="1" ht="15.75" hidden="1">
      <c r="A159" s="72"/>
      <c r="B159" s="65" t="s">
        <v>123</v>
      </c>
      <c r="C159" s="67"/>
      <c r="D159" s="75">
        <v>200</v>
      </c>
      <c r="E159" s="76"/>
      <c r="F159" s="86">
        <f>E159/D159*100</f>
        <v>0</v>
      </c>
      <c r="G159" s="68"/>
      <c r="H159" s="23"/>
      <c r="I159" s="25"/>
    </row>
    <row r="160" spans="1:9" s="24" customFormat="1" ht="15.75" hidden="1">
      <c r="A160" s="72"/>
      <c r="B160" s="65" t="s">
        <v>123</v>
      </c>
      <c r="C160" s="67"/>
      <c r="D160" s="75">
        <v>400</v>
      </c>
      <c r="E160" s="76"/>
      <c r="F160" s="86">
        <f>E160/D160*100</f>
        <v>0</v>
      </c>
      <c r="G160" s="68"/>
      <c r="H160" s="23"/>
      <c r="I160" s="25"/>
    </row>
    <row r="161" spans="1:10" s="24" customFormat="1" ht="15.75" hidden="1">
      <c r="A161" s="72"/>
      <c r="B161" s="65" t="s">
        <v>129</v>
      </c>
      <c r="C161" s="67"/>
      <c r="D161" s="75"/>
      <c r="E161" s="80"/>
      <c r="F161" s="68"/>
      <c r="G161" s="68"/>
      <c r="H161" s="23"/>
      <c r="I161" s="25"/>
    </row>
    <row r="162" spans="1:10" s="24" customFormat="1" ht="15.75" hidden="1">
      <c r="A162" s="72"/>
      <c r="B162" s="64" t="s">
        <v>130</v>
      </c>
      <c r="C162" s="73">
        <v>2230316.39</v>
      </c>
      <c r="D162" s="81">
        <f>D163</f>
        <v>3931785</v>
      </c>
      <c r="E162" s="81">
        <f>E163</f>
        <v>460000</v>
      </c>
      <c r="F162" s="68">
        <f>E162/D162*100</f>
        <v>11.699520701157361</v>
      </c>
      <c r="G162" s="68">
        <f>E162/C162*100</f>
        <v>20.624876455308655</v>
      </c>
      <c r="H162" s="23"/>
      <c r="I162" s="25"/>
    </row>
    <row r="163" spans="1:10" s="24" customFormat="1" ht="15.75" hidden="1">
      <c r="A163" s="69"/>
      <c r="B163" s="65" t="s">
        <v>131</v>
      </c>
      <c r="C163" s="88">
        <v>2230316.39</v>
      </c>
      <c r="D163" s="82">
        <f>D165+D166+D167</f>
        <v>3931785</v>
      </c>
      <c r="E163" s="82">
        <f>E165+E166+E167</f>
        <v>460000</v>
      </c>
      <c r="F163" s="68">
        <f t="shared" ref="F163:F168" si="7">E163/D163*100</f>
        <v>11.699520701157361</v>
      </c>
      <c r="G163" s="68">
        <f>E163/C163*100</f>
        <v>20.624876455308655</v>
      </c>
      <c r="H163" s="23"/>
      <c r="I163" s="25"/>
    </row>
    <row r="164" spans="1:10" s="24" customFormat="1" ht="15.75" hidden="1">
      <c r="A164" s="70"/>
      <c r="B164" s="65" t="s">
        <v>131</v>
      </c>
      <c r="C164" s="88">
        <v>2230316.39</v>
      </c>
      <c r="D164" s="82"/>
      <c r="E164" s="82"/>
      <c r="F164" s="68"/>
      <c r="G164" s="68"/>
      <c r="H164" s="23"/>
      <c r="I164" s="25"/>
    </row>
    <row r="165" spans="1:10" s="24" customFormat="1" ht="15.75" hidden="1">
      <c r="A165" s="70"/>
      <c r="C165" s="12"/>
      <c r="D165" s="75">
        <v>1078673</v>
      </c>
      <c r="E165" s="76"/>
      <c r="F165" s="68">
        <f t="shared" si="7"/>
        <v>0</v>
      </c>
      <c r="G165" s="68"/>
      <c r="H165" s="23"/>
      <c r="I165" s="25"/>
    </row>
    <row r="166" spans="1:10" s="22" customFormat="1" ht="15.75" hidden="1">
      <c r="A166" s="70"/>
      <c r="B166" s="65" t="s">
        <v>131</v>
      </c>
      <c r="C166" s="12"/>
      <c r="D166" s="75">
        <v>2733727</v>
      </c>
      <c r="E166" s="76">
        <v>460000</v>
      </c>
      <c r="F166" s="68">
        <f t="shared" si="7"/>
        <v>16.826844816618486</v>
      </c>
      <c r="G166" s="68"/>
      <c r="H166" s="21"/>
      <c r="I166" s="25"/>
    </row>
    <row r="167" spans="1:10" s="24" customFormat="1" ht="15.75" hidden="1">
      <c r="A167" s="70"/>
      <c r="B167" s="65" t="s">
        <v>131</v>
      </c>
      <c r="C167" s="12"/>
      <c r="D167" s="75">
        <v>119385</v>
      </c>
      <c r="E167" s="83"/>
      <c r="F167" s="68">
        <f t="shared" si="7"/>
        <v>0</v>
      </c>
      <c r="G167" s="68"/>
      <c r="H167" s="23"/>
      <c r="I167" s="25"/>
    </row>
    <row r="168" spans="1:10" s="24" customFormat="1" ht="15.75" hidden="1">
      <c r="A168" s="70"/>
      <c r="B168" s="65" t="s">
        <v>132</v>
      </c>
      <c r="C168" s="12"/>
      <c r="D168" s="75">
        <v>21573.72</v>
      </c>
      <c r="E168" s="75">
        <v>21573.72</v>
      </c>
      <c r="F168" s="68">
        <f t="shared" si="7"/>
        <v>100</v>
      </c>
      <c r="G168" s="68"/>
      <c r="H168" s="23"/>
      <c r="I168" s="25"/>
    </row>
    <row r="169" spans="1:10" s="24" customFormat="1" ht="15.75" hidden="1">
      <c r="A169" s="70"/>
      <c r="B169" s="65">
        <v>9.062190500005E+19</v>
      </c>
      <c r="C169" s="12">
        <v>-1000</v>
      </c>
      <c r="D169" s="75"/>
      <c r="E169" s="75"/>
      <c r="F169" s="68"/>
      <c r="G169" s="68"/>
      <c r="H169" s="23"/>
      <c r="I169" s="25"/>
    </row>
    <row r="170" spans="1:10" s="24" customFormat="1" ht="15.75" hidden="1">
      <c r="A170" s="70"/>
      <c r="B170" s="19"/>
      <c r="C170" s="17">
        <f>C5+C83</f>
        <v>3211138.43</v>
      </c>
      <c r="D170" s="17">
        <f>D5+D83</f>
        <v>6708457.8799999999</v>
      </c>
      <c r="E170" s="17">
        <f>E5+E83</f>
        <v>988831.83000000007</v>
      </c>
      <c r="F170" s="26">
        <f>E170/D170*100</f>
        <v>14.740076597156785</v>
      </c>
      <c r="G170" s="26">
        <f>E170/C170*100</f>
        <v>30.793808848658077</v>
      </c>
      <c r="H170" s="23"/>
      <c r="I170" s="45"/>
    </row>
    <row r="171" spans="1:10" s="24" customFormat="1" ht="15.75">
      <c r="A171" s="19" t="s">
        <v>133</v>
      </c>
      <c r="B171" s="27"/>
      <c r="C171" s="99">
        <v>681822.04</v>
      </c>
      <c r="D171" s="99">
        <v>2659099.16</v>
      </c>
      <c r="E171" s="99">
        <v>483258.11</v>
      </c>
      <c r="F171" s="100">
        <v>18.2</v>
      </c>
      <c r="G171" s="100">
        <v>70.900000000000006</v>
      </c>
      <c r="H171" s="23"/>
      <c r="I171" s="48"/>
    </row>
    <row r="172" spans="1:10" s="22" customFormat="1" ht="15.75">
      <c r="A172" s="23"/>
      <c r="B172" s="94"/>
      <c r="I172" s="50"/>
      <c r="J172" s="51"/>
    </row>
    <row r="173" spans="1:10" s="53" customFormat="1" ht="15.75">
      <c r="A173" s="94"/>
      <c r="B173" s="52"/>
      <c r="I173" s="54"/>
      <c r="J173" s="52"/>
    </row>
    <row r="174" spans="1:10" s="53" customFormat="1">
      <c r="A174" s="31"/>
      <c r="B174" s="52"/>
      <c r="I174" s="54"/>
      <c r="J174" s="52"/>
    </row>
    <row r="175" spans="1:10" s="53" customFormat="1">
      <c r="A175" s="31"/>
      <c r="B175" s="52"/>
      <c r="I175" s="54"/>
      <c r="J175" s="52"/>
    </row>
    <row r="176" spans="1:10" s="53" customFormat="1">
      <c r="A176" s="31"/>
      <c r="B176" s="52"/>
      <c r="I176" s="54"/>
      <c r="J176" s="52"/>
    </row>
    <row r="177" spans="1:9" s="31" customFormat="1">
      <c r="B177" s="55"/>
      <c r="F177" s="55"/>
      <c r="G177" s="55"/>
      <c r="H177" s="56"/>
      <c r="I177" s="57"/>
    </row>
    <row r="178" spans="1:9" s="31" customFormat="1">
      <c r="B178" s="55"/>
      <c r="F178" s="55"/>
      <c r="G178" s="55"/>
      <c r="H178" s="56"/>
      <c r="I178" s="57"/>
    </row>
    <row r="179" spans="1:9" s="31" customFormat="1">
      <c r="B179" s="55"/>
      <c r="F179" s="55"/>
      <c r="G179" s="55"/>
      <c r="H179" s="56"/>
      <c r="I179" s="57"/>
    </row>
    <row r="180" spans="1:9" s="32" customFormat="1">
      <c r="A180" s="31"/>
      <c r="B180" s="58"/>
      <c r="F180" s="58"/>
      <c r="G180" s="58"/>
    </row>
    <row r="181" spans="1:9" s="32" customFormat="1">
      <c r="B181" s="58"/>
      <c r="F181" s="58"/>
      <c r="G181" s="58"/>
    </row>
    <row r="182" spans="1:9" s="32" customFormat="1">
      <c r="B182" s="58"/>
      <c r="F182" s="58"/>
      <c r="G182" s="58"/>
    </row>
    <row r="183" spans="1:9" s="32" customFormat="1">
      <c r="B183" s="58"/>
      <c r="F183" s="58"/>
      <c r="G183" s="58"/>
    </row>
    <row r="184" spans="1:9" s="32" customFormat="1">
      <c r="B184" s="58"/>
      <c r="F184" s="58"/>
      <c r="G184" s="58"/>
    </row>
    <row r="185" spans="1:9" s="32" customFormat="1">
      <c r="B185" s="58"/>
      <c r="F185" s="58"/>
      <c r="G185" s="58"/>
    </row>
    <row r="186" spans="1:9" s="32" customFormat="1">
      <c r="B186" s="58"/>
      <c r="F186" s="58"/>
      <c r="G186" s="58"/>
    </row>
    <row r="187" spans="1:9" s="32" customFormat="1">
      <c r="B187" s="58"/>
      <c r="F187" s="58"/>
      <c r="G187" s="58"/>
    </row>
    <row r="188" spans="1:9" s="32" customFormat="1">
      <c r="B188" s="58"/>
      <c r="F188" s="58"/>
      <c r="G188" s="58"/>
    </row>
    <row r="189" spans="1:9" s="32" customFormat="1">
      <c r="B189" s="58"/>
      <c r="F189" s="58"/>
      <c r="G189" s="58"/>
    </row>
    <row r="190" spans="1:9" s="32" customFormat="1">
      <c r="B190" s="58"/>
      <c r="F190" s="58"/>
      <c r="G190" s="58"/>
    </row>
    <row r="191" spans="1:9" s="32" customFormat="1">
      <c r="B191" s="58"/>
      <c r="F191" s="58"/>
      <c r="G191" s="58"/>
    </row>
    <row r="192" spans="1:9" s="32" customFormat="1">
      <c r="B192" s="58"/>
      <c r="F192" s="58"/>
      <c r="G192" s="58"/>
    </row>
    <row r="193" spans="2:7" s="32" customFormat="1">
      <c r="B193" s="58"/>
      <c r="F193" s="58"/>
      <c r="G193" s="58"/>
    </row>
    <row r="194" spans="2:7" s="32" customFormat="1">
      <c r="B194" s="58"/>
      <c r="F194" s="58"/>
      <c r="G194" s="58"/>
    </row>
    <row r="195" spans="2:7" s="32" customFormat="1">
      <c r="B195" s="58"/>
      <c r="F195" s="58"/>
      <c r="G195" s="58"/>
    </row>
    <row r="196" spans="2:7" s="32" customFormat="1">
      <c r="B196" s="58"/>
      <c r="F196" s="58"/>
      <c r="G196" s="58"/>
    </row>
    <row r="197" spans="2:7" s="32" customFormat="1">
      <c r="B197" s="58"/>
      <c r="F197" s="58"/>
      <c r="G197" s="58"/>
    </row>
    <row r="198" spans="2:7" s="32" customFormat="1">
      <c r="B198" s="58"/>
      <c r="F198" s="58"/>
      <c r="G198" s="58"/>
    </row>
    <row r="199" spans="2:7" s="32" customFormat="1">
      <c r="B199" s="58"/>
      <c r="F199" s="58"/>
      <c r="G199" s="58"/>
    </row>
    <row r="200" spans="2:7" s="32" customFormat="1">
      <c r="B200" s="58"/>
      <c r="F200" s="58"/>
      <c r="G200" s="58"/>
    </row>
    <row r="201" spans="2:7" s="32" customFormat="1">
      <c r="B201" s="58"/>
      <c r="F201" s="58"/>
      <c r="G201" s="58"/>
    </row>
    <row r="202" spans="2:7" s="32" customFormat="1">
      <c r="B202" s="58"/>
      <c r="F202" s="58"/>
      <c r="G202" s="58"/>
    </row>
    <row r="203" spans="2:7" s="32" customFormat="1">
      <c r="B203" s="58"/>
      <c r="F203" s="58"/>
      <c r="G203" s="58"/>
    </row>
    <row r="204" spans="2:7" s="32" customFormat="1">
      <c r="B204" s="58"/>
      <c r="F204" s="58"/>
      <c r="G204" s="58"/>
    </row>
    <row r="205" spans="2:7" s="32" customFormat="1">
      <c r="B205" s="58"/>
      <c r="F205" s="58"/>
      <c r="G205" s="58"/>
    </row>
    <row r="206" spans="2:7" s="32" customFormat="1">
      <c r="B206" s="58"/>
      <c r="F206" s="58"/>
      <c r="G206" s="58"/>
    </row>
    <row r="207" spans="2:7" s="32" customFormat="1">
      <c r="B207" s="58"/>
      <c r="F207" s="58"/>
      <c r="G207" s="58"/>
    </row>
    <row r="208" spans="2:7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  <row r="246" spans="2:7" s="32" customFormat="1">
      <c r="B246" s="58"/>
      <c r="F246" s="58"/>
      <c r="G246" s="58"/>
    </row>
    <row r="247" spans="2:7" s="32" customFormat="1">
      <c r="B247" s="58"/>
      <c r="F247" s="58"/>
      <c r="G247" s="58"/>
    </row>
    <row r="248" spans="2:7" s="32" customFormat="1">
      <c r="B248" s="58"/>
      <c r="F248" s="58"/>
      <c r="G248" s="58"/>
    </row>
    <row r="249" spans="2:7" s="32" customFormat="1">
      <c r="B249" s="58"/>
      <c r="F249" s="58"/>
      <c r="G249" s="58"/>
    </row>
    <row r="250" spans="2:7" s="32" customFormat="1">
      <c r="B250" s="58"/>
      <c r="F250" s="58"/>
      <c r="G250" s="58"/>
    </row>
    <row r="251" spans="2:7" s="32" customFormat="1">
      <c r="B251" s="58"/>
      <c r="F251" s="58"/>
      <c r="G251" s="58"/>
    </row>
    <row r="252" spans="2:7" s="32" customFormat="1">
      <c r="B252" s="58"/>
      <c r="F252" s="58"/>
      <c r="G252" s="58"/>
    </row>
    <row r="253" spans="2:7" s="32" customFormat="1">
      <c r="B253" s="58"/>
      <c r="F253" s="58"/>
      <c r="G253" s="58"/>
    </row>
    <row r="254" spans="2:7" s="32" customFormat="1">
      <c r="B254" s="58"/>
      <c r="F254" s="58"/>
      <c r="G254" s="58"/>
    </row>
    <row r="255" spans="2:7" s="32" customFormat="1">
      <c r="B255" s="58"/>
      <c r="F255" s="58"/>
      <c r="G255" s="58"/>
    </row>
    <row r="256" spans="2:7" s="32" customFormat="1">
      <c r="B256" s="58"/>
      <c r="F256" s="58"/>
      <c r="G256" s="58"/>
    </row>
    <row r="257" spans="1:7" s="32" customFormat="1">
      <c r="B257" s="58"/>
      <c r="F257" s="58"/>
      <c r="G257" s="58"/>
    </row>
    <row r="258" spans="1:7" s="32" customFormat="1">
      <c r="B258" s="58"/>
      <c r="F258" s="58"/>
      <c r="G258" s="58"/>
    </row>
    <row r="259" spans="1:7" s="32" customFormat="1">
      <c r="B259" s="58"/>
      <c r="F259" s="58"/>
      <c r="G259" s="58"/>
    </row>
    <row r="260" spans="1:7" s="32" customFormat="1">
      <c r="B260" s="58"/>
      <c r="F260" s="58"/>
      <c r="G260" s="58"/>
    </row>
    <row r="261" spans="1:7" s="32" customFormat="1">
      <c r="B261" s="58"/>
      <c r="F261" s="58"/>
      <c r="G261" s="58"/>
    </row>
    <row r="262" spans="1:7" s="32" customFormat="1">
      <c r="B262" s="58"/>
      <c r="F262" s="58"/>
      <c r="G262" s="58"/>
    </row>
    <row r="263" spans="1:7" s="32" customFormat="1">
      <c r="B263" s="58"/>
      <c r="F263" s="58"/>
      <c r="G263" s="58"/>
    </row>
    <row r="264" spans="1:7" s="32" customFormat="1">
      <c r="B264" s="58"/>
      <c r="F264" s="58"/>
      <c r="G264" s="58"/>
    </row>
    <row r="265" spans="1:7" s="32" customFormat="1">
      <c r="B265" s="58"/>
      <c r="F265" s="58"/>
      <c r="G265" s="58"/>
    </row>
    <row r="266" spans="1:7">
      <c r="A266" s="32"/>
    </row>
  </sheetData>
  <mergeCells count="100">
    <mergeCell ref="F140:F143"/>
    <mergeCell ref="D154:D157"/>
    <mergeCell ref="E154:E157"/>
    <mergeCell ref="G144:G145"/>
    <mergeCell ref="G136:G139"/>
    <mergeCell ref="C140:C143"/>
    <mergeCell ref="C136:C139"/>
    <mergeCell ref="D136:D139"/>
    <mergeCell ref="E136:E139"/>
    <mergeCell ref="G146:G149"/>
    <mergeCell ref="G140:G143"/>
    <mergeCell ref="D146:D149"/>
    <mergeCell ref="D140:D143"/>
    <mergeCell ref="E140:E143"/>
    <mergeCell ref="C144:C145"/>
    <mergeCell ref="D150:D153"/>
    <mergeCell ref="E150:E153"/>
    <mergeCell ref="C150:C153"/>
    <mergeCell ref="G154:G157"/>
    <mergeCell ref="C146:C149"/>
    <mergeCell ref="G150:G153"/>
    <mergeCell ref="F150:F153"/>
    <mergeCell ref="F146:F149"/>
    <mergeCell ref="F154:F157"/>
    <mergeCell ref="D144:D145"/>
    <mergeCell ref="E146:E149"/>
    <mergeCell ref="E144:E145"/>
    <mergeCell ref="F132:F134"/>
    <mergeCell ref="D126:D131"/>
    <mergeCell ref="C154:C157"/>
    <mergeCell ref="F136:F139"/>
    <mergeCell ref="E126:E131"/>
    <mergeCell ref="F126:F131"/>
    <mergeCell ref="F144:F145"/>
    <mergeCell ref="C111:C115"/>
    <mergeCell ref="A141:A144"/>
    <mergeCell ref="A145:A146"/>
    <mergeCell ref="B140:B143"/>
    <mergeCell ref="B144:B145"/>
    <mergeCell ref="A117:A118"/>
    <mergeCell ref="A119:A121"/>
    <mergeCell ref="A127:A132"/>
    <mergeCell ref="B132:B134"/>
    <mergeCell ref="B146:B149"/>
    <mergeCell ref="A155:A158"/>
    <mergeCell ref="B150:B153"/>
    <mergeCell ref="A133:A135"/>
    <mergeCell ref="A147:A150"/>
    <mergeCell ref="B136:B139"/>
    <mergeCell ref="A112:A116"/>
    <mergeCell ref="A137:A140"/>
    <mergeCell ref="B121:B125"/>
    <mergeCell ref="C118:C120"/>
    <mergeCell ref="D118:D120"/>
    <mergeCell ref="C121:C125"/>
    <mergeCell ref="D121:D125"/>
    <mergeCell ref="A151:A154"/>
    <mergeCell ref="A122:A126"/>
    <mergeCell ref="B126:B131"/>
    <mergeCell ref="C126:C131"/>
    <mergeCell ref="B154:B157"/>
    <mergeCell ref="E121:E125"/>
    <mergeCell ref="F121:F125"/>
    <mergeCell ref="G121:G125"/>
    <mergeCell ref="E118:E120"/>
    <mergeCell ref="F118:F120"/>
    <mergeCell ref="C132:C134"/>
    <mergeCell ref="G132:G134"/>
    <mergeCell ref="D132:D134"/>
    <mergeCell ref="E132:E134"/>
    <mergeCell ref="G126:G131"/>
    <mergeCell ref="E111:E115"/>
    <mergeCell ref="F111:F115"/>
    <mergeCell ref="G111:G115"/>
    <mergeCell ref="B118:B120"/>
    <mergeCell ref="G116:G117"/>
    <mergeCell ref="E116:E117"/>
    <mergeCell ref="F116:F117"/>
    <mergeCell ref="G118:G120"/>
    <mergeCell ref="D111:D115"/>
    <mergeCell ref="B111:B115"/>
    <mergeCell ref="B116:B117"/>
    <mergeCell ref="C116:C117"/>
    <mergeCell ref="D116:D117"/>
    <mergeCell ref="A1:G1"/>
    <mergeCell ref="B2:G2"/>
    <mergeCell ref="A101:A105"/>
    <mergeCell ref="C100:C104"/>
    <mergeCell ref="D100:D104"/>
    <mergeCell ref="E100:E104"/>
    <mergeCell ref="F100:F104"/>
    <mergeCell ref="B100:B104"/>
    <mergeCell ref="B105:B109"/>
    <mergeCell ref="A106:A110"/>
    <mergeCell ref="G100:G104"/>
    <mergeCell ref="G105:G109"/>
    <mergeCell ref="C105:C109"/>
    <mergeCell ref="D105:D109"/>
    <mergeCell ref="E105:E109"/>
    <mergeCell ref="F105:F109"/>
  </mergeCells>
  <phoneticPr fontId="12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2017-11-12T10:42:59Z</cp:lastPrinted>
  <dcterms:created xsi:type="dcterms:W3CDTF">2006-09-16T00:00:00Z</dcterms:created>
  <dcterms:modified xsi:type="dcterms:W3CDTF">2018-05-08T08:14:48Z</dcterms:modified>
</cp:coreProperties>
</file>